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filterPrivacy="1"/>
  <xr:revisionPtr revIDLastSave="52" documentId="8_{4908F22A-63B6-4A47-B1B3-B0216C41078C}" xr6:coauthVersionLast="36" xr6:coauthVersionMax="36" xr10:uidLastSave="{C8AAC90D-773F-4A84-89A6-CD5C56701A2F}"/>
  <bookViews>
    <workbookView xWindow="0" yWindow="0" windowWidth="22260" windowHeight="8400" activeTab="1" xr2:uid="{00000000-000D-0000-FFFF-FFFF00000000}"/>
  </bookViews>
  <sheets>
    <sheet name="Parcoursup" sheetId="5" r:id="rId1"/>
    <sheet name="Graphe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V15" i="5" l="1"/>
  <c r="AG15" i="5"/>
  <c r="R15" i="5"/>
  <c r="AU15" i="5" l="1"/>
  <c r="AF15" i="5"/>
  <c r="Q15" i="5"/>
  <c r="AT15" i="5" l="1"/>
  <c r="AE15" i="5"/>
  <c r="P15" i="5"/>
  <c r="AS15" i="5" l="1"/>
  <c r="AD15" i="5"/>
  <c r="O15" i="5"/>
  <c r="AR15" i="5" l="1"/>
  <c r="AC15" i="5"/>
  <c r="N15" i="5"/>
  <c r="AQ15" i="5" l="1"/>
  <c r="AB15" i="5"/>
  <c r="M15" i="5"/>
  <c r="AP15" i="5" l="1"/>
  <c r="AA15" i="5"/>
  <c r="L15" i="5"/>
  <c r="AO15" i="5" l="1"/>
  <c r="Z15" i="5"/>
  <c r="K15" i="5"/>
  <c r="AN15" i="5" l="1"/>
  <c r="Y15" i="5"/>
  <c r="J15" i="5"/>
  <c r="AM15" i="5" l="1"/>
  <c r="X15" i="5"/>
  <c r="I15" i="5"/>
  <c r="AL15" i="5" l="1"/>
  <c r="W15" i="5"/>
  <c r="H15" i="5"/>
  <c r="AK15" i="5" l="1"/>
  <c r="V15" i="5"/>
  <c r="G15" i="5"/>
  <c r="AJ15" i="5" l="1"/>
  <c r="U15" i="5"/>
  <c r="F15" i="5"/>
  <c r="AI15" i="5" l="1"/>
  <c r="T15" i="5"/>
  <c r="E15" i="5"/>
  <c r="AH15" i="5" l="1"/>
  <c r="S15" i="5"/>
  <c r="D15" i="5"/>
  <c r="C15" i="5"/>
  <c r="B15" i="5"/>
</calcChain>
</file>

<file path=xl/sharedStrings.xml><?xml version="1.0" encoding="utf-8"?>
<sst xmlns="http://schemas.openxmlformats.org/spreadsheetml/2006/main" count="24" uniqueCount="6">
  <si>
    <t>Places</t>
  </si>
  <si>
    <t>Total candidats appelés</t>
  </si>
  <si>
    <t>Candidats sur liste d'attente</t>
  </si>
  <si>
    <t>Candidats classés</t>
  </si>
  <si>
    <t>Propositions d'admission refusées</t>
  </si>
  <si>
    <t>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</si>
</sst>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E5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14" fontId="1" fillId="2" borderId="1" xfId="0" applyNumberFormat="1" applyFont="1" applyFill="1" applyBorder="1"/>
    <xf numFmtId="14" fontId="1" fillId="3" borderId="1" xfId="0" applyNumberFormat="1" applyFont="1" applyFill="1" applyBorder="1"/>
    <xf numFmtId="14" fontId="1" fillId="4" borderId="1" xfId="0" applyNumberFormat="1" applyFont="1" applyFill="1" applyBorder="1"/>
    <xf numFmtId="14" fontId="1" fillId="4" borderId="5" xfId="0" applyNumberFormat="1" applyFont="1" applyFill="1" applyBorder="1"/>
    <xf numFmtId="1" fontId="1" fillId="2" borderId="8" xfId="0" applyNumberFormat="1" applyFont="1" applyFill="1" applyBorder="1"/>
    <xf numFmtId="1" fontId="1" fillId="3" borderId="8" xfId="0" applyNumberFormat="1" applyFont="1" applyFill="1" applyBorder="1"/>
    <xf numFmtId="1" fontId="1" fillId="4" borderId="8" xfId="0" applyNumberFormat="1" applyFont="1" applyFill="1" applyBorder="1"/>
    <xf numFmtId="1" fontId="1" fillId="4" borderId="9" xfId="0" applyNumberFormat="1" applyFont="1" applyFill="1" applyBorder="1"/>
    <xf numFmtId="14" fontId="1" fillId="2" borderId="4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/>
    <xf numFmtId="1" fontId="1" fillId="2" borderId="7" xfId="0" applyNumberFormat="1" applyFont="1" applyFill="1" applyBorder="1"/>
    <xf numFmtId="1" fontId="1" fillId="2" borderId="9" xfId="0" applyNumberFormat="1" applyFont="1" applyFill="1" applyBorder="1"/>
    <xf numFmtId="14" fontId="1" fillId="3" borderId="4" xfId="0" applyNumberFormat="1" applyFont="1" applyFill="1" applyBorder="1" applyAlignment="1">
      <alignment horizontal="center" vertical="center" wrapText="1"/>
    </xf>
    <xf numFmtId="14" fontId="1" fillId="3" borderId="5" xfId="0" applyNumberFormat="1" applyFont="1" applyFill="1" applyBorder="1"/>
    <xf numFmtId="1" fontId="1" fillId="3" borderId="7" xfId="0" applyNumberFormat="1" applyFont="1" applyFill="1" applyBorder="1"/>
    <xf numFmtId="1" fontId="1" fillId="3" borderId="9" xfId="0" applyNumberFormat="1" applyFont="1" applyFill="1" applyBorder="1"/>
    <xf numFmtId="14" fontId="1" fillId="4" borderId="4" xfId="0" applyNumberFormat="1" applyFont="1" applyFill="1" applyBorder="1" applyAlignment="1">
      <alignment horizontal="center" vertical="center" wrapText="1"/>
    </xf>
    <xf numFmtId="1" fontId="1" fillId="4" borderId="7" xfId="0" applyNumberFormat="1" applyFont="1" applyFill="1" applyBorder="1"/>
    <xf numFmtId="0" fontId="0" fillId="2" borderId="8" xfId="0" applyFill="1" applyBorder="1"/>
    <xf numFmtId="0" fontId="0" fillId="3" borderId="8" xfId="0" applyFill="1" applyBorder="1"/>
    <xf numFmtId="0" fontId="0" fillId="4" borderId="8" xfId="0" applyFill="1" applyBorder="1"/>
    <xf numFmtId="0" fontId="0" fillId="4" borderId="9" xfId="0" applyFill="1" applyBorder="1"/>
    <xf numFmtId="0" fontId="0" fillId="2" borderId="7" xfId="0" applyFill="1" applyBorder="1"/>
    <xf numFmtId="0" fontId="0" fillId="2" borderId="9" xfId="0" applyFill="1" applyBorder="1"/>
    <xf numFmtId="0" fontId="0" fillId="3" borderId="7" xfId="0" applyFill="1" applyBorder="1"/>
    <xf numFmtId="0" fontId="0" fillId="3" borderId="9" xfId="0" applyFill="1" applyBorder="1"/>
    <xf numFmtId="0" fontId="0" fillId="4" borderId="7" xfId="0" applyFill="1" applyBorder="1"/>
    <xf numFmtId="0" fontId="1" fillId="4" borderId="7" xfId="0" applyFont="1" applyFill="1" applyBorder="1"/>
    <xf numFmtId="0" fontId="1" fillId="4" borderId="8" xfId="0" applyFont="1" applyFill="1" applyBorder="1"/>
    <xf numFmtId="0" fontId="1" fillId="4" borderId="9" xfId="0" applyFont="1" applyFill="1" applyBorder="1"/>
    <xf numFmtId="0" fontId="1" fillId="5" borderId="7" xfId="0" applyFont="1" applyFill="1" applyBorder="1"/>
    <xf numFmtId="0" fontId="1" fillId="5" borderId="8" xfId="0" applyFont="1" applyFill="1" applyBorder="1"/>
    <xf numFmtId="0" fontId="1" fillId="5" borderId="9" xfId="0" applyFont="1" applyFill="1" applyBorder="1"/>
    <xf numFmtId="0" fontId="1" fillId="6" borderId="7" xfId="0" applyFont="1" applyFill="1" applyBorder="1"/>
    <xf numFmtId="0" fontId="1" fillId="6" borderId="8" xfId="0" applyFont="1" applyFill="1" applyBorder="1"/>
    <xf numFmtId="0" fontId="1" fillId="6" borderId="12" xfId="0" applyFont="1" applyFill="1" applyBorder="1"/>
    <xf numFmtId="0" fontId="1" fillId="7" borderId="7" xfId="0" applyFont="1" applyFill="1" applyBorder="1"/>
    <xf numFmtId="0" fontId="1" fillId="7" borderId="8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1" fillId="7" borderId="9" xfId="0" applyFont="1" applyFill="1" applyBorder="1"/>
    <xf numFmtId="0" fontId="2" fillId="4" borderId="14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5FF"/>
      <color rgb="FFFFCCFF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/>
              <a:t>Parcoursup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4.6761016943677167E-2"/>
          <c:y val="9.7293284356915019E-2"/>
          <c:w val="0.9380813703348061"/>
          <c:h val="0.72001897651336044"/>
        </c:manualLayout>
      </c:layout>
      <c:lineChart>
        <c:grouping val="standard"/>
        <c:varyColors val="0"/>
        <c:ser>
          <c:idx val="1"/>
          <c:order val="0"/>
          <c:tx>
            <c:strRef>
              <c:f>Parcoursup!$AL$1</c:f>
              <c:strCache>
                <c:ptCount val="1"/>
                <c:pt idx="0">
                  <c:v>Propositions d'admission refusées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Parcoursup!$D$2:$T$2</c:f>
              <c:numCache>
                <c:formatCode>m/d/yyyy</c:formatCode>
                <c:ptCount val="17"/>
                <c:pt idx="0">
                  <c:v>43977</c:v>
                </c:pt>
                <c:pt idx="1">
                  <c:v>43985</c:v>
                </c:pt>
                <c:pt idx="2">
                  <c:v>43987</c:v>
                </c:pt>
                <c:pt idx="3">
                  <c:v>43992</c:v>
                </c:pt>
                <c:pt idx="4">
                  <c:v>43997</c:v>
                </c:pt>
                <c:pt idx="5">
                  <c:v>44004</c:v>
                </c:pt>
                <c:pt idx="6">
                  <c:v>44015</c:v>
                </c:pt>
                <c:pt idx="7">
                  <c:v>44018</c:v>
                </c:pt>
                <c:pt idx="8">
                  <c:v>44020</c:v>
                </c:pt>
                <c:pt idx="9">
                  <c:v>44029</c:v>
                </c:pt>
                <c:pt idx="10">
                  <c:v>44055</c:v>
                </c:pt>
                <c:pt idx="11">
                  <c:v>44060</c:v>
                </c:pt>
                <c:pt idx="12">
                  <c:v>44068</c:v>
                </c:pt>
                <c:pt idx="13">
                  <c:v>44074</c:v>
                </c:pt>
                <c:pt idx="14">
                  <c:v>44081</c:v>
                </c:pt>
                <c:pt idx="15">
                  <c:v>44089</c:v>
                </c:pt>
                <c:pt idx="16">
                  <c:v>44095</c:v>
                </c:pt>
              </c:numCache>
            </c:numRef>
          </c:cat>
          <c:val>
            <c:numRef>
              <c:f>Parcoursup!$AL$3:$BB$3</c:f>
              <c:numCache>
                <c:formatCode>0</c:formatCode>
                <c:ptCount val="17"/>
                <c:pt idx="0">
                  <c:v>10773</c:v>
                </c:pt>
                <c:pt idx="1">
                  <c:v>18787</c:v>
                </c:pt>
                <c:pt idx="2">
                  <c:v>19540</c:v>
                </c:pt>
                <c:pt idx="3">
                  <c:v>21019</c:v>
                </c:pt>
                <c:pt idx="4">
                  <c:v>21906</c:v>
                </c:pt>
                <c:pt idx="5">
                  <c:v>22656</c:v>
                </c:pt>
                <c:pt idx="6">
                  <c:v>23456</c:v>
                </c:pt>
                <c:pt idx="7">
                  <c:v>23477</c:v>
                </c:pt>
                <c:pt idx="8">
                  <c:v>23796</c:v>
                </c:pt>
                <c:pt idx="9">
                  <c:v>24429</c:v>
                </c:pt>
                <c:pt idx="10">
                  <c:v>25292</c:v>
                </c:pt>
                <c:pt idx="11">
                  <c:v>25617</c:v>
                </c:pt>
                <c:pt idx="12">
                  <c:v>26331</c:v>
                </c:pt>
                <c:pt idx="13">
                  <c:v>26762</c:v>
                </c:pt>
                <c:pt idx="14">
                  <c:v>27005</c:v>
                </c:pt>
                <c:pt idx="15">
                  <c:v>27225</c:v>
                </c:pt>
                <c:pt idx="16">
                  <c:v>27320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789-4CDE-A5E6-053A3FD557A6}"/>
            </c:ext>
          </c:extLst>
        </c:ser>
        <c:ser>
          <c:idx val="2"/>
          <c:order val="1"/>
          <c:tx>
            <c:strRef>
              <c:f>Parcoursup!$U$1</c:f>
              <c:strCache>
                <c:ptCount val="1"/>
                <c:pt idx="0">
                  <c:v>Candidats sur liste d'attente</c:v>
                </c:pt>
              </c:strCache>
            </c:strRef>
          </c:tx>
          <c:spPr>
            <a:ln w="28575" cap="rnd">
              <a:solidFill>
                <a:srgbClr val="CC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dLbls>
            <c:dLbl>
              <c:idx val="16"/>
              <c:layout>
                <c:manualLayout>
                  <c:x val="0"/>
                  <c:y val="2.09283623803622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2BA-4CC8-BCAF-3FF85CF927E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Parcoursup!$D$2:$T$2</c:f>
              <c:numCache>
                <c:formatCode>m/d/yyyy</c:formatCode>
                <c:ptCount val="17"/>
                <c:pt idx="0">
                  <c:v>43977</c:v>
                </c:pt>
                <c:pt idx="1">
                  <c:v>43985</c:v>
                </c:pt>
                <c:pt idx="2">
                  <c:v>43987</c:v>
                </c:pt>
                <c:pt idx="3">
                  <c:v>43992</c:v>
                </c:pt>
                <c:pt idx="4">
                  <c:v>43997</c:v>
                </c:pt>
                <c:pt idx="5">
                  <c:v>44004</c:v>
                </c:pt>
                <c:pt idx="6">
                  <c:v>44015</c:v>
                </c:pt>
                <c:pt idx="7">
                  <c:v>44018</c:v>
                </c:pt>
                <c:pt idx="8">
                  <c:v>44020</c:v>
                </c:pt>
                <c:pt idx="9">
                  <c:v>44029</c:v>
                </c:pt>
                <c:pt idx="10">
                  <c:v>44055</c:v>
                </c:pt>
                <c:pt idx="11">
                  <c:v>44060</c:v>
                </c:pt>
                <c:pt idx="12">
                  <c:v>44068</c:v>
                </c:pt>
                <c:pt idx="13">
                  <c:v>44074</c:v>
                </c:pt>
                <c:pt idx="14">
                  <c:v>44081</c:v>
                </c:pt>
                <c:pt idx="15">
                  <c:v>44089</c:v>
                </c:pt>
                <c:pt idx="16">
                  <c:v>44095</c:v>
                </c:pt>
              </c:numCache>
            </c:numRef>
          </c:cat>
          <c:val>
            <c:numRef>
              <c:f>Parcoursup!$U$3:$AK$3</c:f>
              <c:numCache>
                <c:formatCode>0</c:formatCode>
                <c:ptCount val="17"/>
                <c:pt idx="0">
                  <c:v>37654</c:v>
                </c:pt>
                <c:pt idx="1">
                  <c:v>23800</c:v>
                </c:pt>
                <c:pt idx="2">
                  <c:v>22222</c:v>
                </c:pt>
                <c:pt idx="3">
                  <c:v>19253</c:v>
                </c:pt>
                <c:pt idx="4">
                  <c:v>17114</c:v>
                </c:pt>
                <c:pt idx="5">
                  <c:v>15186</c:v>
                </c:pt>
                <c:pt idx="6">
                  <c:v>9414</c:v>
                </c:pt>
                <c:pt idx="7">
                  <c:v>9374</c:v>
                </c:pt>
                <c:pt idx="8">
                  <c:v>8868</c:v>
                </c:pt>
                <c:pt idx="9">
                  <c:v>7564</c:v>
                </c:pt>
                <c:pt idx="10">
                  <c:v>6615</c:v>
                </c:pt>
                <c:pt idx="11">
                  <c:v>6374</c:v>
                </c:pt>
                <c:pt idx="12">
                  <c:v>5905</c:v>
                </c:pt>
                <c:pt idx="13">
                  <c:v>5588</c:v>
                </c:pt>
                <c:pt idx="14">
                  <c:v>5522</c:v>
                </c:pt>
                <c:pt idx="15">
                  <c:v>5503</c:v>
                </c:pt>
                <c:pt idx="16">
                  <c:v>5505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789-4CDE-A5E6-053A3FD557A6}"/>
            </c:ext>
          </c:extLst>
        </c:ser>
        <c:ser>
          <c:idx val="3"/>
          <c:order val="2"/>
          <c:tx>
            <c:strRef>
              <c:f>Parcoursup!$D$1</c:f>
              <c:strCache>
                <c:ptCount val="1"/>
                <c:pt idx="0">
                  <c:v>Total candidats appelés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Parcoursup!$D$2:$T$2</c:f>
              <c:numCache>
                <c:formatCode>m/d/yyyy</c:formatCode>
                <c:ptCount val="17"/>
                <c:pt idx="0">
                  <c:v>43977</c:v>
                </c:pt>
                <c:pt idx="1">
                  <c:v>43985</c:v>
                </c:pt>
                <c:pt idx="2">
                  <c:v>43987</c:v>
                </c:pt>
                <c:pt idx="3">
                  <c:v>43992</c:v>
                </c:pt>
                <c:pt idx="4">
                  <c:v>43997</c:v>
                </c:pt>
                <c:pt idx="5">
                  <c:v>44004</c:v>
                </c:pt>
                <c:pt idx="6">
                  <c:v>44015</c:v>
                </c:pt>
                <c:pt idx="7">
                  <c:v>44018</c:v>
                </c:pt>
                <c:pt idx="8">
                  <c:v>44020</c:v>
                </c:pt>
                <c:pt idx="9">
                  <c:v>44029</c:v>
                </c:pt>
                <c:pt idx="10">
                  <c:v>44055</c:v>
                </c:pt>
                <c:pt idx="11">
                  <c:v>44060</c:v>
                </c:pt>
                <c:pt idx="12">
                  <c:v>44068</c:v>
                </c:pt>
                <c:pt idx="13">
                  <c:v>44074</c:v>
                </c:pt>
                <c:pt idx="14">
                  <c:v>44081</c:v>
                </c:pt>
                <c:pt idx="15">
                  <c:v>44089</c:v>
                </c:pt>
                <c:pt idx="16">
                  <c:v>44095</c:v>
                </c:pt>
              </c:numCache>
            </c:numRef>
          </c:cat>
          <c:val>
            <c:numRef>
              <c:f>Parcoursup!$D$3:$T$3</c:f>
              <c:numCache>
                <c:formatCode>0</c:formatCode>
                <c:ptCount val="17"/>
                <c:pt idx="0">
                  <c:v>7466</c:v>
                </c:pt>
                <c:pt idx="1">
                  <c:v>7033</c:v>
                </c:pt>
                <c:pt idx="2">
                  <c:v>7107</c:v>
                </c:pt>
                <c:pt idx="3">
                  <c:v>7097</c:v>
                </c:pt>
                <c:pt idx="4">
                  <c:v>7047</c:v>
                </c:pt>
                <c:pt idx="5">
                  <c:v>7166</c:v>
                </c:pt>
                <c:pt idx="6">
                  <c:v>7351</c:v>
                </c:pt>
                <c:pt idx="7">
                  <c:v>7349</c:v>
                </c:pt>
                <c:pt idx="8">
                  <c:v>7271</c:v>
                </c:pt>
                <c:pt idx="9">
                  <c:v>7150</c:v>
                </c:pt>
                <c:pt idx="10">
                  <c:v>7449</c:v>
                </c:pt>
                <c:pt idx="11">
                  <c:v>7413</c:v>
                </c:pt>
                <c:pt idx="12">
                  <c:v>7351</c:v>
                </c:pt>
                <c:pt idx="13">
                  <c:v>7347</c:v>
                </c:pt>
                <c:pt idx="14">
                  <c:v>7358</c:v>
                </c:pt>
                <c:pt idx="15">
                  <c:v>7307</c:v>
                </c:pt>
                <c:pt idx="16">
                  <c:v>7338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BA-4CC8-BCAF-3FF85CF92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9204808"/>
        <c:axId val="1039205136"/>
      </c:lineChart>
      <c:dateAx>
        <c:axId val="1039204808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39205136"/>
        <c:crosses val="autoZero"/>
        <c:auto val="1"/>
        <c:lblOffset val="100"/>
        <c:baseTimeUnit val="days"/>
      </c:dateAx>
      <c:valAx>
        <c:axId val="1039205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in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39204808"/>
        <c:crosses val="autoZero"/>
        <c:crossBetween val="between"/>
        <c:majorUnit val="5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14503518630135"/>
          <c:y val="0.94187170236389794"/>
          <c:w val="0.54177667970363075"/>
          <c:h val="3.92409541136042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zero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/>
              <a:t>Parcoursup 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4.6761016943677167E-2"/>
          <c:y val="9.7293284356915019E-2"/>
          <c:w val="0.9380813703348061"/>
          <c:h val="0.72001897651336044"/>
        </c:manualLayout>
      </c:layout>
      <c:lineChart>
        <c:grouping val="standard"/>
        <c:varyColors val="0"/>
        <c:ser>
          <c:idx val="0"/>
          <c:order val="0"/>
          <c:tx>
            <c:strRef>
              <c:f>Parcoursup!$D$5</c:f>
              <c:strCache>
                <c:ptCount val="1"/>
                <c:pt idx="0">
                  <c:v>Total candidats appelés</c:v>
                </c:pt>
              </c:strCache>
            </c:strRef>
          </c:tx>
          <c:spPr>
            <a:ln w="28575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lIns="38100" tIns="19050" rIns="38100" bIns="19050" anchor="t" anchorCtr="0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Parcoursup!$D$6:$M$6</c:f>
              <c:numCache>
                <c:formatCode>m/d/yyyy</c:formatCode>
                <c:ptCount val="10"/>
                <c:pt idx="0">
                  <c:v>44351</c:v>
                </c:pt>
                <c:pt idx="1">
                  <c:v>44361</c:v>
                </c:pt>
                <c:pt idx="2">
                  <c:v>44370</c:v>
                </c:pt>
                <c:pt idx="3">
                  <c:v>44376</c:v>
                </c:pt>
                <c:pt idx="4">
                  <c:v>44383</c:v>
                </c:pt>
                <c:pt idx="5">
                  <c:v>44386</c:v>
                </c:pt>
                <c:pt idx="6">
                  <c:v>44396</c:v>
                </c:pt>
                <c:pt idx="7">
                  <c:v>44406</c:v>
                </c:pt>
                <c:pt idx="8">
                  <c:v>44441</c:v>
                </c:pt>
                <c:pt idx="9">
                  <c:v>44483</c:v>
                </c:pt>
              </c:numCache>
            </c:numRef>
          </c:cat>
          <c:val>
            <c:numRef>
              <c:f>Parcoursup!$D$7:$M$7</c:f>
              <c:numCache>
                <c:formatCode>General</c:formatCode>
                <c:ptCount val="10"/>
                <c:pt idx="0">
                  <c:v>7345</c:v>
                </c:pt>
                <c:pt idx="1">
                  <c:v>7356</c:v>
                </c:pt>
                <c:pt idx="2">
                  <c:v>7408</c:v>
                </c:pt>
                <c:pt idx="3">
                  <c:v>7422</c:v>
                </c:pt>
                <c:pt idx="4">
                  <c:v>7388</c:v>
                </c:pt>
                <c:pt idx="5">
                  <c:v>7329</c:v>
                </c:pt>
                <c:pt idx="6">
                  <c:v>7299</c:v>
                </c:pt>
                <c:pt idx="7">
                  <c:v>7340</c:v>
                </c:pt>
                <c:pt idx="8">
                  <c:v>7180</c:v>
                </c:pt>
                <c:pt idx="9">
                  <c:v>7167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5E-441A-8C4A-4AC6A83E3E53}"/>
            </c:ext>
          </c:extLst>
        </c:ser>
        <c:ser>
          <c:idx val="1"/>
          <c:order val="1"/>
          <c:tx>
            <c:strRef>
              <c:f>Parcoursup!$N$5</c:f>
              <c:strCache>
                <c:ptCount val="1"/>
                <c:pt idx="0">
                  <c:v>Candidats sur liste d'attente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Parcoursup!$D$6:$M$6</c:f>
              <c:numCache>
                <c:formatCode>m/d/yyyy</c:formatCode>
                <c:ptCount val="10"/>
                <c:pt idx="0">
                  <c:v>44351</c:v>
                </c:pt>
                <c:pt idx="1">
                  <c:v>44361</c:v>
                </c:pt>
                <c:pt idx="2">
                  <c:v>44370</c:v>
                </c:pt>
                <c:pt idx="3">
                  <c:v>44376</c:v>
                </c:pt>
                <c:pt idx="4">
                  <c:v>44383</c:v>
                </c:pt>
                <c:pt idx="5">
                  <c:v>44386</c:v>
                </c:pt>
                <c:pt idx="6">
                  <c:v>44396</c:v>
                </c:pt>
                <c:pt idx="7">
                  <c:v>44406</c:v>
                </c:pt>
                <c:pt idx="8">
                  <c:v>44441</c:v>
                </c:pt>
                <c:pt idx="9">
                  <c:v>44483</c:v>
                </c:pt>
              </c:numCache>
            </c:numRef>
          </c:cat>
          <c:val>
            <c:numRef>
              <c:f>Parcoursup!$N$7:$W$7</c:f>
              <c:numCache>
                <c:formatCode>General</c:formatCode>
                <c:ptCount val="10"/>
                <c:pt idx="0">
                  <c:v>44889</c:v>
                </c:pt>
                <c:pt idx="1">
                  <c:v>30333</c:v>
                </c:pt>
                <c:pt idx="2">
                  <c:v>24185</c:v>
                </c:pt>
                <c:pt idx="3">
                  <c:v>21241</c:v>
                </c:pt>
                <c:pt idx="4">
                  <c:v>13542</c:v>
                </c:pt>
                <c:pt idx="5">
                  <c:v>12736</c:v>
                </c:pt>
                <c:pt idx="6">
                  <c:v>7591</c:v>
                </c:pt>
                <c:pt idx="7">
                  <c:v>7164</c:v>
                </c:pt>
                <c:pt idx="8">
                  <c:v>6173</c:v>
                </c:pt>
                <c:pt idx="9">
                  <c:v>6094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5E-441A-8C4A-4AC6A83E3E53}"/>
            </c:ext>
          </c:extLst>
        </c:ser>
        <c:ser>
          <c:idx val="2"/>
          <c:order val="2"/>
          <c:tx>
            <c:strRef>
              <c:f>Parcoursup!$X$5</c:f>
              <c:strCache>
                <c:ptCount val="1"/>
                <c:pt idx="0">
                  <c:v>Propositions d'admission refusées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Parcoursup!$D$6:$M$6</c:f>
              <c:numCache>
                <c:formatCode>m/d/yyyy</c:formatCode>
                <c:ptCount val="10"/>
                <c:pt idx="0">
                  <c:v>44351</c:v>
                </c:pt>
                <c:pt idx="1">
                  <c:v>44361</c:v>
                </c:pt>
                <c:pt idx="2">
                  <c:v>44370</c:v>
                </c:pt>
                <c:pt idx="3">
                  <c:v>44376</c:v>
                </c:pt>
                <c:pt idx="4">
                  <c:v>44383</c:v>
                </c:pt>
                <c:pt idx="5">
                  <c:v>44386</c:v>
                </c:pt>
                <c:pt idx="6">
                  <c:v>44396</c:v>
                </c:pt>
                <c:pt idx="7">
                  <c:v>44406</c:v>
                </c:pt>
                <c:pt idx="8">
                  <c:v>44441</c:v>
                </c:pt>
                <c:pt idx="9">
                  <c:v>44483</c:v>
                </c:pt>
              </c:numCache>
            </c:numRef>
          </c:cat>
          <c:val>
            <c:numRef>
              <c:f>Parcoursup!$X$7:$AG$7</c:f>
              <c:numCache>
                <c:formatCode>General</c:formatCode>
                <c:ptCount val="10"/>
                <c:pt idx="0">
                  <c:v>13880</c:v>
                </c:pt>
                <c:pt idx="1">
                  <c:v>21204</c:v>
                </c:pt>
                <c:pt idx="2">
                  <c:v>23909</c:v>
                </c:pt>
                <c:pt idx="3">
                  <c:v>24923</c:v>
                </c:pt>
                <c:pt idx="4">
                  <c:v>25891</c:v>
                </c:pt>
                <c:pt idx="5">
                  <c:v>26211</c:v>
                </c:pt>
                <c:pt idx="6">
                  <c:v>27042</c:v>
                </c:pt>
                <c:pt idx="7">
                  <c:v>27604</c:v>
                </c:pt>
                <c:pt idx="8">
                  <c:v>29087</c:v>
                </c:pt>
                <c:pt idx="9">
                  <c:v>29485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D5E-441A-8C4A-4AC6A83E3E53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039204808"/>
        <c:axId val="1039205136"/>
      </c:lineChart>
      <c:dateAx>
        <c:axId val="1039204808"/>
        <c:scaling>
          <c:orientation val="minMax"/>
          <c:max val="4448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t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39205136"/>
        <c:crosses val="autoZero"/>
        <c:auto val="1"/>
        <c:lblOffset val="100"/>
        <c:baseTimeUnit val="days"/>
        <c:majorUnit val="7"/>
        <c:majorTimeUnit val="days"/>
      </c:dateAx>
      <c:valAx>
        <c:axId val="1039205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in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39204808"/>
        <c:crosses val="autoZero"/>
        <c:crossBetween val="between"/>
        <c:majorUnit val="5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14503518630135"/>
          <c:y val="0.94187170236389794"/>
          <c:w val="0.57461280482402832"/>
          <c:h val="3.92409541136042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zero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/>
              <a:t>Parcoursup 2022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4.6761016943677167E-2"/>
          <c:y val="9.7293284356915019E-2"/>
          <c:w val="0.9380813703348061"/>
          <c:h val="0.72001897651336044"/>
        </c:manualLayout>
      </c:layout>
      <c:lineChart>
        <c:grouping val="standard"/>
        <c:varyColors val="0"/>
        <c:ser>
          <c:idx val="0"/>
          <c:order val="0"/>
          <c:tx>
            <c:strRef>
              <c:f>Parcoursup!$D$9</c:f>
              <c:strCache>
                <c:ptCount val="1"/>
                <c:pt idx="0">
                  <c:v>Total candidats appelés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lIns="38100" tIns="19050" rIns="38100" bIns="19050" anchor="t" anchorCtr="0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Parcoursup!$D$10:$N$10</c:f>
              <c:numCache>
                <c:formatCode>m/d/yyyy</c:formatCode>
                <c:ptCount val="11"/>
                <c:pt idx="0">
                  <c:v>44721</c:v>
                </c:pt>
                <c:pt idx="1">
                  <c:v>44727</c:v>
                </c:pt>
                <c:pt idx="2">
                  <c:v>44735</c:v>
                </c:pt>
                <c:pt idx="3">
                  <c:v>44741</c:v>
                </c:pt>
                <c:pt idx="4">
                  <c:v>44746</c:v>
                </c:pt>
                <c:pt idx="5">
                  <c:v>44748</c:v>
                </c:pt>
                <c:pt idx="6">
                  <c:v>44754</c:v>
                </c:pt>
                <c:pt idx="7">
                  <c:v>44763</c:v>
                </c:pt>
                <c:pt idx="8">
                  <c:v>44797</c:v>
                </c:pt>
                <c:pt idx="9">
                  <c:v>44812</c:v>
                </c:pt>
                <c:pt idx="10">
                  <c:v>44824</c:v>
                </c:pt>
              </c:numCache>
            </c:numRef>
          </c:cat>
          <c:val>
            <c:numRef>
              <c:f>Parcoursup!$D$11:$N$11</c:f>
              <c:numCache>
                <c:formatCode>General</c:formatCode>
                <c:ptCount val="11"/>
                <c:pt idx="0">
                  <c:v>7105</c:v>
                </c:pt>
                <c:pt idx="1">
                  <c:v>7150</c:v>
                </c:pt>
                <c:pt idx="2">
                  <c:v>7083</c:v>
                </c:pt>
                <c:pt idx="3">
                  <c:v>7063</c:v>
                </c:pt>
                <c:pt idx="4">
                  <c:v>7093</c:v>
                </c:pt>
                <c:pt idx="5">
                  <c:v>7084</c:v>
                </c:pt>
                <c:pt idx="6">
                  <c:v>7075</c:v>
                </c:pt>
                <c:pt idx="7">
                  <c:v>6946</c:v>
                </c:pt>
                <c:pt idx="8">
                  <c:v>6990</c:v>
                </c:pt>
                <c:pt idx="9">
                  <c:v>6913</c:v>
                </c:pt>
                <c:pt idx="10">
                  <c:v>6917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1F-4FC2-BE54-EA4B4F4E765E}"/>
            </c:ext>
          </c:extLst>
        </c:ser>
        <c:ser>
          <c:idx val="1"/>
          <c:order val="1"/>
          <c:tx>
            <c:strRef>
              <c:f>Parcoursup!$O$9</c:f>
              <c:strCache>
                <c:ptCount val="1"/>
                <c:pt idx="0">
                  <c:v>Candidats sur liste d'attente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Parcoursup!$D$10:$N$10</c:f>
              <c:numCache>
                <c:formatCode>m/d/yyyy</c:formatCode>
                <c:ptCount val="11"/>
                <c:pt idx="0">
                  <c:v>44721</c:v>
                </c:pt>
                <c:pt idx="1">
                  <c:v>44727</c:v>
                </c:pt>
                <c:pt idx="2">
                  <c:v>44735</c:v>
                </c:pt>
                <c:pt idx="3">
                  <c:v>44741</c:v>
                </c:pt>
                <c:pt idx="4">
                  <c:v>44746</c:v>
                </c:pt>
                <c:pt idx="5">
                  <c:v>44748</c:v>
                </c:pt>
                <c:pt idx="6">
                  <c:v>44754</c:v>
                </c:pt>
                <c:pt idx="7">
                  <c:v>44763</c:v>
                </c:pt>
                <c:pt idx="8">
                  <c:v>44797</c:v>
                </c:pt>
                <c:pt idx="9">
                  <c:v>44812</c:v>
                </c:pt>
                <c:pt idx="10">
                  <c:v>44824</c:v>
                </c:pt>
              </c:numCache>
            </c:numRef>
          </c:cat>
          <c:val>
            <c:numRef>
              <c:f>Parcoursup!$O$11:$Y$11</c:f>
              <c:numCache>
                <c:formatCode>General</c:formatCode>
                <c:ptCount val="11"/>
                <c:pt idx="0">
                  <c:v>33891</c:v>
                </c:pt>
                <c:pt idx="1">
                  <c:v>21254</c:v>
                </c:pt>
                <c:pt idx="2">
                  <c:v>15553</c:v>
                </c:pt>
                <c:pt idx="3">
                  <c:v>13468</c:v>
                </c:pt>
                <c:pt idx="4">
                  <c:v>12278</c:v>
                </c:pt>
                <c:pt idx="5">
                  <c:v>11265</c:v>
                </c:pt>
                <c:pt idx="6">
                  <c:v>8708</c:v>
                </c:pt>
                <c:pt idx="7">
                  <c:v>2958</c:v>
                </c:pt>
                <c:pt idx="8">
                  <c:v>2080</c:v>
                </c:pt>
                <c:pt idx="9">
                  <c:v>1310</c:v>
                </c:pt>
                <c:pt idx="10">
                  <c:v>1170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61F-4FC2-BE54-EA4B4F4E765E}"/>
            </c:ext>
          </c:extLst>
        </c:ser>
        <c:ser>
          <c:idx val="2"/>
          <c:order val="2"/>
          <c:tx>
            <c:strRef>
              <c:f>Parcoursup!$Z$9</c:f>
              <c:strCache>
                <c:ptCount val="1"/>
                <c:pt idx="0">
                  <c:v>Propositions d'admission refusées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Parcoursup!$D$10:$N$10</c:f>
              <c:numCache>
                <c:formatCode>m/d/yyyy</c:formatCode>
                <c:ptCount val="11"/>
                <c:pt idx="0">
                  <c:v>44721</c:v>
                </c:pt>
                <c:pt idx="1">
                  <c:v>44727</c:v>
                </c:pt>
                <c:pt idx="2">
                  <c:v>44735</c:v>
                </c:pt>
                <c:pt idx="3">
                  <c:v>44741</c:v>
                </c:pt>
                <c:pt idx="4">
                  <c:v>44746</c:v>
                </c:pt>
                <c:pt idx="5">
                  <c:v>44748</c:v>
                </c:pt>
                <c:pt idx="6">
                  <c:v>44754</c:v>
                </c:pt>
                <c:pt idx="7">
                  <c:v>44763</c:v>
                </c:pt>
                <c:pt idx="8">
                  <c:v>44797</c:v>
                </c:pt>
                <c:pt idx="9">
                  <c:v>44812</c:v>
                </c:pt>
                <c:pt idx="10">
                  <c:v>44824</c:v>
                </c:pt>
              </c:numCache>
            </c:numRef>
          </c:cat>
          <c:val>
            <c:numRef>
              <c:f>Parcoursup!$Z$11:$AJ$11</c:f>
              <c:numCache>
                <c:formatCode>General</c:formatCode>
                <c:ptCount val="11"/>
                <c:pt idx="0">
                  <c:v>11869</c:v>
                </c:pt>
                <c:pt idx="1">
                  <c:v>18868</c:v>
                </c:pt>
                <c:pt idx="2">
                  <c:v>21843</c:v>
                </c:pt>
                <c:pt idx="3">
                  <c:v>22642</c:v>
                </c:pt>
                <c:pt idx="4">
                  <c:v>23145</c:v>
                </c:pt>
                <c:pt idx="5">
                  <c:v>23411</c:v>
                </c:pt>
                <c:pt idx="6">
                  <c:v>24103</c:v>
                </c:pt>
                <c:pt idx="7">
                  <c:v>24800</c:v>
                </c:pt>
                <c:pt idx="8">
                  <c:v>25382</c:v>
                </c:pt>
                <c:pt idx="9">
                  <c:v>26123</c:v>
                </c:pt>
                <c:pt idx="10">
                  <c:v>26349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A61F-4FC2-BE54-EA4B4F4E765E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039204808"/>
        <c:axId val="1039205136"/>
      </c:lineChart>
      <c:dateAx>
        <c:axId val="1039204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t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39205136"/>
        <c:crosses val="autoZero"/>
        <c:auto val="1"/>
        <c:lblOffset val="100"/>
        <c:baseTimeUnit val="days"/>
        <c:majorUnit val="7"/>
        <c:majorTimeUnit val="days"/>
      </c:dateAx>
      <c:valAx>
        <c:axId val="1039205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in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39204808"/>
        <c:crosses val="autoZero"/>
        <c:crossBetween val="between"/>
        <c:majorUnit val="5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14503518630135"/>
          <c:y val="0.94187170236389794"/>
          <c:w val="0.57461280482402832"/>
          <c:h val="3.92409541136042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zero"/>
    <c:showDLblsOverMax val="0"/>
  </c:chart>
  <c:spPr>
    <a:solidFill>
      <a:schemeClr val="accent4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/>
              <a:t>Parcoursup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4.6761016943677167E-2"/>
          <c:y val="9.7293284356915019E-2"/>
          <c:w val="0.9380813703348061"/>
          <c:h val="0.72001897651336044"/>
        </c:manualLayout>
      </c:layout>
      <c:lineChart>
        <c:grouping val="standard"/>
        <c:varyColors val="0"/>
        <c:ser>
          <c:idx val="0"/>
          <c:order val="0"/>
          <c:tx>
            <c:strRef>
              <c:f>Parcoursup!$D$13</c:f>
              <c:strCache>
                <c:ptCount val="1"/>
                <c:pt idx="0">
                  <c:v>Total candidats appelés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lIns="38100" tIns="19050" rIns="38100" bIns="19050" anchor="t" anchorCtr="0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Parcoursup!$D$14:$R$14</c:f>
              <c:numCache>
                <c:formatCode>m/d/yyyy</c:formatCode>
                <c:ptCount val="15"/>
                <c:pt idx="0">
                  <c:v>45079</c:v>
                </c:pt>
                <c:pt idx="1">
                  <c:v>45082</c:v>
                </c:pt>
                <c:pt idx="2">
                  <c:v>45085</c:v>
                </c:pt>
                <c:pt idx="3">
                  <c:v>45089</c:v>
                </c:pt>
                <c:pt idx="4">
                  <c:v>45092</c:v>
                </c:pt>
                <c:pt idx="5">
                  <c:v>45100</c:v>
                </c:pt>
                <c:pt idx="6">
                  <c:v>45107</c:v>
                </c:pt>
                <c:pt idx="7">
                  <c:v>45112</c:v>
                </c:pt>
                <c:pt idx="8">
                  <c:v>45118</c:v>
                </c:pt>
                <c:pt idx="9">
                  <c:v>45127</c:v>
                </c:pt>
                <c:pt idx="10">
                  <c:v>45159</c:v>
                </c:pt>
                <c:pt idx="11">
                  <c:v>45166</c:v>
                </c:pt>
                <c:pt idx="12">
                  <c:v>45173</c:v>
                </c:pt>
                <c:pt idx="13">
                  <c:v>45180</c:v>
                </c:pt>
                <c:pt idx="14">
                  <c:v>45185</c:v>
                </c:pt>
              </c:numCache>
            </c:numRef>
          </c:cat>
          <c:val>
            <c:numRef>
              <c:f>Parcoursup!$D$15:$R$15</c:f>
              <c:numCache>
                <c:formatCode>General</c:formatCode>
                <c:ptCount val="15"/>
                <c:pt idx="0">
                  <c:v>8672</c:v>
                </c:pt>
                <c:pt idx="1">
                  <c:v>7424</c:v>
                </c:pt>
                <c:pt idx="2">
                  <c:v>7373</c:v>
                </c:pt>
                <c:pt idx="3">
                  <c:v>7033</c:v>
                </c:pt>
                <c:pt idx="4">
                  <c:v>7058</c:v>
                </c:pt>
                <c:pt idx="5">
                  <c:v>7088</c:v>
                </c:pt>
                <c:pt idx="6">
                  <c:v>7072</c:v>
                </c:pt>
                <c:pt idx="7">
                  <c:v>7038</c:v>
                </c:pt>
                <c:pt idx="8">
                  <c:v>6988</c:v>
                </c:pt>
                <c:pt idx="9">
                  <c:v>6981</c:v>
                </c:pt>
                <c:pt idx="10">
                  <c:v>6960</c:v>
                </c:pt>
                <c:pt idx="11">
                  <c:v>6935</c:v>
                </c:pt>
                <c:pt idx="12">
                  <c:v>6956</c:v>
                </c:pt>
                <c:pt idx="13">
                  <c:v>6945</c:v>
                </c:pt>
                <c:pt idx="14">
                  <c:v>6958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06-4EA1-8FF2-BAB2A0471CA1}"/>
            </c:ext>
          </c:extLst>
        </c:ser>
        <c:ser>
          <c:idx val="1"/>
          <c:order val="1"/>
          <c:tx>
            <c:strRef>
              <c:f>Parcoursup!$S$13</c:f>
              <c:strCache>
                <c:ptCount val="1"/>
                <c:pt idx="0">
                  <c:v>Candidats sur liste d'attente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Parcoursup!$D$14:$R$14</c:f>
              <c:numCache>
                <c:formatCode>m/d/yyyy</c:formatCode>
                <c:ptCount val="15"/>
                <c:pt idx="0">
                  <c:v>45079</c:v>
                </c:pt>
                <c:pt idx="1">
                  <c:v>45082</c:v>
                </c:pt>
                <c:pt idx="2">
                  <c:v>45085</c:v>
                </c:pt>
                <c:pt idx="3">
                  <c:v>45089</c:v>
                </c:pt>
                <c:pt idx="4">
                  <c:v>45092</c:v>
                </c:pt>
                <c:pt idx="5">
                  <c:v>45100</c:v>
                </c:pt>
                <c:pt idx="6">
                  <c:v>45107</c:v>
                </c:pt>
                <c:pt idx="7">
                  <c:v>45112</c:v>
                </c:pt>
                <c:pt idx="8">
                  <c:v>45118</c:v>
                </c:pt>
                <c:pt idx="9">
                  <c:v>45127</c:v>
                </c:pt>
                <c:pt idx="10">
                  <c:v>45159</c:v>
                </c:pt>
                <c:pt idx="11">
                  <c:v>45166</c:v>
                </c:pt>
                <c:pt idx="12">
                  <c:v>45173</c:v>
                </c:pt>
                <c:pt idx="13">
                  <c:v>45180</c:v>
                </c:pt>
                <c:pt idx="14">
                  <c:v>45185</c:v>
                </c:pt>
              </c:numCache>
            </c:numRef>
          </c:cat>
          <c:val>
            <c:numRef>
              <c:f>Parcoursup!$S$15:$AG$15</c:f>
              <c:numCache>
                <c:formatCode>General</c:formatCode>
                <c:ptCount val="15"/>
                <c:pt idx="0">
                  <c:v>48069</c:v>
                </c:pt>
                <c:pt idx="1">
                  <c:v>34323</c:v>
                </c:pt>
                <c:pt idx="2">
                  <c:v>24944</c:v>
                </c:pt>
                <c:pt idx="3">
                  <c:v>18351</c:v>
                </c:pt>
                <c:pt idx="4">
                  <c:v>16600</c:v>
                </c:pt>
                <c:pt idx="5">
                  <c:v>12292</c:v>
                </c:pt>
                <c:pt idx="6">
                  <c:v>10488</c:v>
                </c:pt>
                <c:pt idx="7">
                  <c:v>6938</c:v>
                </c:pt>
                <c:pt idx="8">
                  <c:v>4540</c:v>
                </c:pt>
                <c:pt idx="9">
                  <c:v>3879</c:v>
                </c:pt>
                <c:pt idx="10">
                  <c:v>3239</c:v>
                </c:pt>
                <c:pt idx="11">
                  <c:v>2783</c:v>
                </c:pt>
                <c:pt idx="12">
                  <c:v>2386</c:v>
                </c:pt>
                <c:pt idx="13">
                  <c:v>2290</c:v>
                </c:pt>
                <c:pt idx="14">
                  <c:v>2249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06-4EA1-8FF2-BAB2A0471CA1}"/>
            </c:ext>
          </c:extLst>
        </c:ser>
        <c:ser>
          <c:idx val="2"/>
          <c:order val="2"/>
          <c:tx>
            <c:strRef>
              <c:f>Parcoursup!$AH$13</c:f>
              <c:strCache>
                <c:ptCount val="1"/>
                <c:pt idx="0">
                  <c:v>Propositions d'admission refusées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Parcoursup!$D$14:$R$14</c:f>
              <c:numCache>
                <c:formatCode>m/d/yyyy</c:formatCode>
                <c:ptCount val="15"/>
                <c:pt idx="0">
                  <c:v>45079</c:v>
                </c:pt>
                <c:pt idx="1">
                  <c:v>45082</c:v>
                </c:pt>
                <c:pt idx="2">
                  <c:v>45085</c:v>
                </c:pt>
                <c:pt idx="3">
                  <c:v>45089</c:v>
                </c:pt>
                <c:pt idx="4">
                  <c:v>45092</c:v>
                </c:pt>
                <c:pt idx="5">
                  <c:v>45100</c:v>
                </c:pt>
                <c:pt idx="6">
                  <c:v>45107</c:v>
                </c:pt>
                <c:pt idx="7">
                  <c:v>45112</c:v>
                </c:pt>
                <c:pt idx="8">
                  <c:v>45118</c:v>
                </c:pt>
                <c:pt idx="9">
                  <c:v>45127</c:v>
                </c:pt>
                <c:pt idx="10">
                  <c:v>45159</c:v>
                </c:pt>
                <c:pt idx="11">
                  <c:v>45166</c:v>
                </c:pt>
                <c:pt idx="12">
                  <c:v>45173</c:v>
                </c:pt>
                <c:pt idx="13">
                  <c:v>45180</c:v>
                </c:pt>
                <c:pt idx="14">
                  <c:v>45185</c:v>
                </c:pt>
              </c:numCache>
            </c:numRef>
          </c:cat>
          <c:val>
            <c:numRef>
              <c:f>Parcoursup!$AH$15:$AV$15</c:f>
              <c:numCache>
                <c:formatCode>General</c:formatCode>
                <c:ptCount val="15"/>
                <c:pt idx="0">
                  <c:v>2006</c:v>
                </c:pt>
                <c:pt idx="1">
                  <c:v>9433</c:v>
                </c:pt>
                <c:pt idx="2">
                  <c:v>14831</c:v>
                </c:pt>
                <c:pt idx="3">
                  <c:v>18788</c:v>
                </c:pt>
                <c:pt idx="4">
                  <c:v>19545</c:v>
                </c:pt>
                <c:pt idx="5">
                  <c:v>21662</c:v>
                </c:pt>
                <c:pt idx="6">
                  <c:v>22387</c:v>
                </c:pt>
                <c:pt idx="7">
                  <c:v>22835</c:v>
                </c:pt>
                <c:pt idx="8">
                  <c:v>23482</c:v>
                </c:pt>
                <c:pt idx="9">
                  <c:v>23898</c:v>
                </c:pt>
                <c:pt idx="10">
                  <c:v>24386</c:v>
                </c:pt>
                <c:pt idx="11">
                  <c:v>24729</c:v>
                </c:pt>
                <c:pt idx="12">
                  <c:v>24951</c:v>
                </c:pt>
                <c:pt idx="13">
                  <c:v>25104</c:v>
                </c:pt>
                <c:pt idx="14">
                  <c:v>25210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406-4EA1-8FF2-BAB2A0471C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9204808"/>
        <c:axId val="1039205136"/>
      </c:lineChart>
      <c:dateAx>
        <c:axId val="1039204808"/>
        <c:scaling>
          <c:orientation val="minMax"/>
          <c:min val="4507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t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39205136"/>
        <c:crosses val="autoZero"/>
        <c:auto val="1"/>
        <c:lblOffset val="100"/>
        <c:baseTimeUnit val="days"/>
        <c:majorUnit val="7"/>
        <c:majorTimeUnit val="days"/>
      </c:dateAx>
      <c:valAx>
        <c:axId val="1039205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in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39204808"/>
        <c:crosses val="autoZero"/>
        <c:crossBetween val="between"/>
        <c:majorUnit val="5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14503518630135"/>
          <c:y val="0.94187170236389794"/>
          <c:w val="0.57461280482402832"/>
          <c:h val="3.92409541136042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zero"/>
    <c:showDLblsOverMax val="0"/>
  </c:chart>
  <c:spPr>
    <a:solidFill>
      <a:srgbClr val="FFE5FF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76200</xdr:colOff>
      <xdr:row>31</xdr:row>
      <xdr:rowOff>102578</xdr:rowOff>
    </xdr:from>
    <xdr:to>
      <xdr:col>27</xdr:col>
      <xdr:colOff>385397</xdr:colOff>
      <xdr:row>60</xdr:row>
      <xdr:rowOff>39566</xdr:rowOff>
    </xdr:to>
    <xdr:grpSp>
      <xdr:nvGrpSpPr>
        <xdr:cNvPr id="16" name="Groupe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GrpSpPr/>
      </xdr:nvGrpSpPr>
      <xdr:grpSpPr>
        <a:xfrm>
          <a:off x="11597640" y="5771858"/>
          <a:ext cx="11007677" cy="5240508"/>
          <a:chOff x="156062" y="93053"/>
          <a:chExt cx="10215197" cy="5461488"/>
        </a:xfrm>
        <a:noFill/>
      </xdr:grpSpPr>
      <xdr:grpSp>
        <xdr:nvGrpSpPr>
          <xdr:cNvPr id="14" name="Groupe 13">
            <a:extLst>
              <a:ext uri="{FF2B5EF4-FFF2-40B4-BE49-F238E27FC236}">
                <a16:creationId xmlns:a16="http://schemas.microsoft.com/office/drawing/2014/main" id="{00000000-0008-0000-0300-00000E000000}"/>
              </a:ext>
            </a:extLst>
          </xdr:cNvPr>
          <xdr:cNvGrpSpPr/>
        </xdr:nvGrpSpPr>
        <xdr:grpSpPr>
          <a:xfrm>
            <a:off x="156062" y="93053"/>
            <a:ext cx="10215197" cy="5461488"/>
            <a:chOff x="156062" y="93053"/>
            <a:chExt cx="10215197" cy="5461488"/>
          </a:xfrm>
          <a:grpFill/>
        </xdr:grpSpPr>
        <xdr:graphicFrame macro="">
          <xdr:nvGraphicFramePr>
            <xdr:cNvPr id="3" name="Graphique 2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GraphicFramePr/>
          </xdr:nvGraphicFramePr>
          <xdr:xfrm>
            <a:off x="156062" y="93053"/>
            <a:ext cx="10215197" cy="5461488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"/>
            </a:graphicData>
          </a:graphic>
        </xdr:graphicFrame>
        <xdr:sp macro="" textlink="">
          <xdr:nvSpPr>
            <xdr:cNvPr id="5" name="ZoneTexte 4">
              <a:extLst>
                <a:ext uri="{FF2B5EF4-FFF2-40B4-BE49-F238E27FC236}">
                  <a16:creationId xmlns:a16="http://schemas.microsoft.com/office/drawing/2014/main" id="{00000000-0008-0000-0300-000005000000}"/>
                </a:ext>
              </a:extLst>
            </xdr:cNvPr>
            <xdr:cNvSpPr txBox="1"/>
          </xdr:nvSpPr>
          <xdr:spPr>
            <a:xfrm>
              <a:off x="2038350" y="457200"/>
              <a:ext cx="1400175" cy="514350"/>
            </a:xfrm>
            <a:prstGeom prst="rect">
              <a:avLst/>
            </a:prstGeom>
            <a:grp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fr-FR" sz="1100"/>
                <a:t>Phase principale</a:t>
              </a:r>
            </a:p>
            <a:p>
              <a:pPr algn="ctr"/>
              <a:r>
                <a:rPr lang="fr-FR" sz="1100"/>
                <a:t>(jusqu'au 17 juill.)</a:t>
              </a:r>
            </a:p>
          </xdr:txBody>
        </xdr:sp>
        <xdr:cxnSp macro="">
          <xdr:nvCxnSpPr>
            <xdr:cNvPr id="7" name="Connecteur droit avec flèche 6">
              <a:extLst>
                <a:ext uri="{FF2B5EF4-FFF2-40B4-BE49-F238E27FC236}">
                  <a16:creationId xmlns:a16="http://schemas.microsoft.com/office/drawing/2014/main" id="{00000000-0008-0000-0300-000007000000}"/>
                </a:ext>
              </a:extLst>
            </xdr:cNvPr>
            <xdr:cNvCxnSpPr/>
          </xdr:nvCxnSpPr>
          <xdr:spPr>
            <a:xfrm flipV="1">
              <a:off x="476250" y="466725"/>
              <a:ext cx="4714875" cy="1"/>
            </a:xfrm>
            <a:prstGeom prst="straightConnector1">
              <a:avLst/>
            </a:prstGeom>
            <a:grpFill/>
            <a:ln>
              <a:headEnd type="triangle"/>
              <a:tailEnd type="triangle"/>
            </a:ln>
          </xdr:spPr>
          <xdr:style>
            <a:lnRef idx="3">
              <a:schemeClr val="dk1"/>
            </a:lnRef>
            <a:fillRef idx="0">
              <a:schemeClr val="dk1"/>
            </a:fillRef>
            <a:effectRef idx="2">
              <a:schemeClr val="dk1"/>
            </a:effectRef>
            <a:fontRef idx="minor">
              <a:schemeClr val="tx1"/>
            </a:fontRef>
          </xdr:style>
        </xdr:cxnSp>
      </xdr:grpSp>
      <xdr:cxnSp macro="">
        <xdr:nvCxnSpPr>
          <xdr:cNvPr id="12" name="Connecteur droit avec flèche 11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CxnSpPr/>
        </xdr:nvCxnSpPr>
        <xdr:spPr>
          <a:xfrm>
            <a:off x="5191125" y="466727"/>
            <a:ext cx="4953000" cy="9523"/>
          </a:xfrm>
          <a:prstGeom prst="straightConnector1">
            <a:avLst/>
          </a:prstGeom>
          <a:grpFill/>
          <a:ln>
            <a:headEnd type="triangle"/>
            <a:tailEnd type="triangle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219075</xdr:colOff>
      <xdr:row>31</xdr:row>
      <xdr:rowOff>114300</xdr:rowOff>
    </xdr:from>
    <xdr:to>
      <xdr:col>13</xdr:col>
      <xdr:colOff>523875</xdr:colOff>
      <xdr:row>60</xdr:row>
      <xdr:rowOff>51288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/>
      </xdr:nvGrpSpPr>
      <xdr:grpSpPr>
        <a:xfrm>
          <a:off x="219075" y="5783580"/>
          <a:ext cx="11003280" cy="5240508"/>
          <a:chOff x="13187" y="26378"/>
          <a:chExt cx="10215197" cy="5461488"/>
        </a:xfrm>
        <a:noFill/>
      </xdr:grpSpPr>
      <xdr:grpSp>
        <xdr:nvGrpSpPr>
          <xdr:cNvPr id="9" name="Groupe 8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GrpSpPr/>
        </xdr:nvGrpSpPr>
        <xdr:grpSpPr>
          <a:xfrm>
            <a:off x="13187" y="26378"/>
            <a:ext cx="10215197" cy="5461488"/>
            <a:chOff x="13187" y="26378"/>
            <a:chExt cx="10215197" cy="5461488"/>
          </a:xfrm>
          <a:grpFill/>
        </xdr:grpSpPr>
        <xdr:graphicFrame macro="">
          <xdr:nvGraphicFramePr>
            <xdr:cNvPr id="11" name="Graphique 10">
              <a:extLst>
                <a:ext uri="{FF2B5EF4-FFF2-40B4-BE49-F238E27FC236}">
                  <a16:creationId xmlns:a16="http://schemas.microsoft.com/office/drawing/2014/main" id="{00000000-0008-0000-0300-00000B000000}"/>
                </a:ext>
              </a:extLst>
            </xdr:cNvPr>
            <xdr:cNvGraphicFramePr/>
          </xdr:nvGraphicFramePr>
          <xdr:xfrm>
            <a:off x="13187" y="26378"/>
            <a:ext cx="10215197" cy="5461488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  <xdr:sp macro="" textlink="">
          <xdr:nvSpPr>
            <xdr:cNvPr id="13" name="ZoneTexte 12">
              <a:extLst>
                <a:ext uri="{FF2B5EF4-FFF2-40B4-BE49-F238E27FC236}">
                  <a16:creationId xmlns:a16="http://schemas.microsoft.com/office/drawing/2014/main" id="{00000000-0008-0000-0300-00000D000000}"/>
                </a:ext>
              </a:extLst>
            </xdr:cNvPr>
            <xdr:cNvSpPr txBox="1"/>
          </xdr:nvSpPr>
          <xdr:spPr>
            <a:xfrm>
              <a:off x="2038350" y="457200"/>
              <a:ext cx="1400175" cy="514350"/>
            </a:xfrm>
            <a:prstGeom prst="rect">
              <a:avLst/>
            </a:prstGeom>
            <a:grp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fr-FR" sz="1100"/>
                <a:t>Phase principale</a:t>
              </a:r>
            </a:p>
            <a:p>
              <a:pPr algn="ctr"/>
              <a:r>
                <a:rPr lang="fr-FR" sz="1100"/>
                <a:t>(jusqu'au 16 juill.)</a:t>
              </a:r>
            </a:p>
          </xdr:txBody>
        </xdr:sp>
        <xdr:cxnSp macro="">
          <xdr:nvCxnSpPr>
            <xdr:cNvPr id="15" name="Connecteur droit avec flèche 14">
              <a:extLst>
                <a:ext uri="{FF2B5EF4-FFF2-40B4-BE49-F238E27FC236}">
                  <a16:creationId xmlns:a16="http://schemas.microsoft.com/office/drawing/2014/main" id="{00000000-0008-0000-0300-00000F000000}"/>
                </a:ext>
              </a:extLst>
            </xdr:cNvPr>
            <xdr:cNvCxnSpPr/>
          </xdr:nvCxnSpPr>
          <xdr:spPr>
            <a:xfrm flipV="1">
              <a:off x="476250" y="464528"/>
              <a:ext cx="3015059" cy="2199"/>
            </a:xfrm>
            <a:prstGeom prst="straightConnector1">
              <a:avLst/>
            </a:prstGeom>
            <a:grpFill/>
            <a:ln>
              <a:headEnd type="triangle"/>
              <a:tailEnd type="triangle"/>
            </a:ln>
          </xdr:spPr>
          <xdr:style>
            <a:lnRef idx="3">
              <a:schemeClr val="dk1"/>
            </a:lnRef>
            <a:fillRef idx="0">
              <a:schemeClr val="dk1"/>
            </a:fillRef>
            <a:effectRef idx="2">
              <a:schemeClr val="dk1"/>
            </a:effectRef>
            <a:fontRef idx="minor">
              <a:schemeClr val="tx1"/>
            </a:fontRef>
          </xdr:style>
        </xdr:cxnSp>
      </xdr:grpSp>
      <xdr:cxnSp macro="">
        <xdr:nvCxnSpPr>
          <xdr:cNvPr id="10" name="Connecteur droit avec flèche 9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CxnSpPr/>
        </xdr:nvCxnSpPr>
        <xdr:spPr>
          <a:xfrm>
            <a:off x="3529426" y="464528"/>
            <a:ext cx="6614700" cy="11722"/>
          </a:xfrm>
          <a:prstGeom prst="straightConnector1">
            <a:avLst/>
          </a:prstGeom>
          <a:grpFill/>
          <a:ln>
            <a:headEnd type="triangle"/>
            <a:tailEnd type="triangle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14</xdr:col>
      <xdr:colOff>82552</xdr:colOff>
      <xdr:row>1</xdr:row>
      <xdr:rowOff>53975</xdr:rowOff>
    </xdr:from>
    <xdr:to>
      <xdr:col>27</xdr:col>
      <xdr:colOff>387352</xdr:colOff>
      <xdr:row>29</xdr:row>
      <xdr:rowOff>181463</xdr:rowOff>
    </xdr:to>
    <xdr:grpSp>
      <xdr:nvGrpSpPr>
        <xdr:cNvPr id="23" name="Groupe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GrpSpPr/>
      </xdr:nvGrpSpPr>
      <xdr:grpSpPr>
        <a:xfrm>
          <a:off x="11603992" y="236855"/>
          <a:ext cx="11003280" cy="5248128"/>
          <a:chOff x="10620701" y="61303"/>
          <a:chExt cx="10215197" cy="5461488"/>
        </a:xfrm>
        <a:noFill/>
      </xdr:grpSpPr>
      <xdr:grpSp>
        <xdr:nvGrpSpPr>
          <xdr:cNvPr id="24" name="Groupe 23">
            <a:extLst>
              <a:ext uri="{FF2B5EF4-FFF2-40B4-BE49-F238E27FC236}">
                <a16:creationId xmlns:a16="http://schemas.microsoft.com/office/drawing/2014/main" id="{00000000-0008-0000-0300-000018000000}"/>
              </a:ext>
            </a:extLst>
          </xdr:cNvPr>
          <xdr:cNvGrpSpPr/>
        </xdr:nvGrpSpPr>
        <xdr:grpSpPr>
          <a:xfrm>
            <a:off x="10620701" y="61303"/>
            <a:ext cx="10215197" cy="5461488"/>
            <a:chOff x="10620701" y="61303"/>
            <a:chExt cx="10215197" cy="5461488"/>
          </a:xfrm>
          <a:grpFill/>
        </xdr:grpSpPr>
        <xdr:graphicFrame macro="">
          <xdr:nvGraphicFramePr>
            <xdr:cNvPr id="26" name="Graphique 25">
              <a:extLst>
                <a:ext uri="{FF2B5EF4-FFF2-40B4-BE49-F238E27FC236}">
                  <a16:creationId xmlns:a16="http://schemas.microsoft.com/office/drawing/2014/main" id="{00000000-0008-0000-0300-00001A000000}"/>
                </a:ext>
              </a:extLst>
            </xdr:cNvPr>
            <xdr:cNvGraphicFramePr/>
          </xdr:nvGraphicFramePr>
          <xdr:xfrm>
            <a:off x="10620701" y="61303"/>
            <a:ext cx="10215197" cy="5461488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  <xdr:sp macro="" textlink="">
          <xdr:nvSpPr>
            <xdr:cNvPr id="27" name="ZoneTexte 26">
              <a:extLst>
                <a:ext uri="{FF2B5EF4-FFF2-40B4-BE49-F238E27FC236}">
                  <a16:creationId xmlns:a16="http://schemas.microsoft.com/office/drawing/2014/main" id="{00000000-0008-0000-0300-00001B000000}"/>
                </a:ext>
              </a:extLst>
            </xdr:cNvPr>
            <xdr:cNvSpPr txBox="1"/>
          </xdr:nvSpPr>
          <xdr:spPr>
            <a:xfrm>
              <a:off x="12645864" y="492125"/>
              <a:ext cx="1400175" cy="514350"/>
            </a:xfrm>
            <a:prstGeom prst="rect">
              <a:avLst/>
            </a:prstGeom>
            <a:grp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fr-FR" sz="1100"/>
                <a:t>Phase principale</a:t>
              </a:r>
            </a:p>
            <a:p>
              <a:pPr algn="ctr"/>
              <a:r>
                <a:rPr lang="fr-FR" sz="1100"/>
                <a:t>(jusqu'au 15 juill.)</a:t>
              </a:r>
            </a:p>
          </xdr:txBody>
        </xdr:sp>
        <xdr:cxnSp macro="">
          <xdr:nvCxnSpPr>
            <xdr:cNvPr id="28" name="Connecteur droit avec flèche 27">
              <a:extLst>
                <a:ext uri="{FF2B5EF4-FFF2-40B4-BE49-F238E27FC236}">
                  <a16:creationId xmlns:a16="http://schemas.microsoft.com/office/drawing/2014/main" id="{00000000-0008-0000-0300-00001C000000}"/>
                </a:ext>
              </a:extLst>
            </xdr:cNvPr>
            <xdr:cNvCxnSpPr/>
          </xdr:nvCxnSpPr>
          <xdr:spPr>
            <a:xfrm>
              <a:off x="11083764" y="501653"/>
              <a:ext cx="3624921" cy="16850"/>
            </a:xfrm>
            <a:prstGeom prst="straightConnector1">
              <a:avLst/>
            </a:prstGeom>
            <a:grpFill/>
            <a:ln>
              <a:headEnd type="triangle"/>
              <a:tailEnd type="triangle"/>
            </a:ln>
          </xdr:spPr>
          <xdr:style>
            <a:lnRef idx="3">
              <a:schemeClr val="dk1"/>
            </a:lnRef>
            <a:fillRef idx="0">
              <a:schemeClr val="dk1"/>
            </a:fillRef>
            <a:effectRef idx="2">
              <a:schemeClr val="dk1"/>
            </a:effectRef>
            <a:fontRef idx="minor">
              <a:schemeClr val="tx1"/>
            </a:fontRef>
          </xdr:style>
        </xdr:cxnSp>
      </xdr:grpSp>
      <xdr:cxnSp macro="">
        <xdr:nvCxnSpPr>
          <xdr:cNvPr id="25" name="Connecteur droit avec flèche 24">
            <a:extLst>
              <a:ext uri="{FF2B5EF4-FFF2-40B4-BE49-F238E27FC236}">
                <a16:creationId xmlns:a16="http://schemas.microsoft.com/office/drawing/2014/main" id="{00000000-0008-0000-0300-000019000000}"/>
              </a:ext>
            </a:extLst>
          </xdr:cNvPr>
          <xdr:cNvCxnSpPr/>
        </xdr:nvCxnSpPr>
        <xdr:spPr>
          <a:xfrm flipV="1">
            <a:off x="14746802" y="511175"/>
            <a:ext cx="6004838" cy="7328"/>
          </a:xfrm>
          <a:prstGeom prst="straightConnector1">
            <a:avLst/>
          </a:prstGeom>
          <a:grpFill/>
          <a:ln>
            <a:headEnd type="triangle"/>
            <a:tailEnd type="triangle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219077</xdr:colOff>
      <xdr:row>1</xdr:row>
      <xdr:rowOff>0</xdr:rowOff>
    </xdr:from>
    <xdr:to>
      <xdr:col>13</xdr:col>
      <xdr:colOff>523877</xdr:colOff>
      <xdr:row>29</xdr:row>
      <xdr:rowOff>127488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53E3D6FE-D950-4F35-B7AA-06BBB28539BD}"/>
            </a:ext>
          </a:extLst>
        </xdr:cNvPr>
        <xdr:cNvGrpSpPr/>
      </xdr:nvGrpSpPr>
      <xdr:grpSpPr>
        <a:xfrm>
          <a:off x="219077" y="182880"/>
          <a:ext cx="11003280" cy="5248128"/>
          <a:chOff x="219077" y="190500"/>
          <a:chExt cx="10829925" cy="5461488"/>
        </a:xfrm>
      </xdr:grpSpPr>
      <xdr:graphicFrame macro="">
        <xdr:nvGraphicFramePr>
          <xdr:cNvPr id="20" name="Graphique 19">
            <a:extLst>
              <a:ext uri="{FF2B5EF4-FFF2-40B4-BE49-F238E27FC236}">
                <a16:creationId xmlns:a16="http://schemas.microsoft.com/office/drawing/2014/main" id="{81001A55-C3DF-4309-AFD4-A4BE9DF119A5}"/>
              </a:ext>
            </a:extLst>
          </xdr:cNvPr>
          <xdr:cNvGraphicFramePr>
            <a:graphicFrameLocks/>
          </xdr:cNvGraphicFramePr>
        </xdr:nvGraphicFramePr>
        <xdr:xfrm>
          <a:off x="219077" y="190500"/>
          <a:ext cx="10829925" cy="546148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">
        <xdr:nvSpPr>
          <xdr:cNvPr id="21" name="ZoneTexte 20">
            <a:extLst>
              <a:ext uri="{FF2B5EF4-FFF2-40B4-BE49-F238E27FC236}">
                <a16:creationId xmlns:a16="http://schemas.microsoft.com/office/drawing/2014/main" id="{B5D7193B-DA17-4EE7-BE7C-DD67DEB9B060}"/>
              </a:ext>
            </a:extLst>
          </xdr:cNvPr>
          <xdr:cNvSpPr txBox="1"/>
        </xdr:nvSpPr>
        <xdr:spPr>
          <a:xfrm>
            <a:off x="2366110" y="621322"/>
            <a:ext cx="1484434" cy="5143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100"/>
              <a:t>Phase principale</a:t>
            </a:r>
          </a:p>
          <a:p>
            <a:pPr algn="ctr"/>
            <a:r>
              <a:rPr lang="fr-FR" sz="1100"/>
              <a:t>(jusqu'au 7 juill.)</a:t>
            </a:r>
          </a:p>
        </xdr:txBody>
      </xdr:sp>
      <xdr:cxnSp macro="">
        <xdr:nvCxnSpPr>
          <xdr:cNvPr id="22" name="Connecteur droit avec flèche 21">
            <a:extLst>
              <a:ext uri="{FF2B5EF4-FFF2-40B4-BE49-F238E27FC236}">
                <a16:creationId xmlns:a16="http://schemas.microsoft.com/office/drawing/2014/main" id="{0BFA1DFC-2456-4E4C-87A8-C8D6F53F4E02}"/>
              </a:ext>
            </a:extLst>
          </xdr:cNvPr>
          <xdr:cNvCxnSpPr/>
        </xdr:nvCxnSpPr>
        <xdr:spPr>
          <a:xfrm>
            <a:off x="710006" y="630850"/>
            <a:ext cx="3395269" cy="16850"/>
          </a:xfrm>
          <a:prstGeom prst="straightConnector1">
            <a:avLst/>
          </a:prstGeom>
          <a:noFill/>
          <a:ln>
            <a:headEnd type="triangle"/>
            <a:tailEnd type="triangle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29" name="Connecteur droit avec flèche 28">
            <a:extLst>
              <a:ext uri="{FF2B5EF4-FFF2-40B4-BE49-F238E27FC236}">
                <a16:creationId xmlns:a16="http://schemas.microsoft.com/office/drawing/2014/main" id="{0F660B04-D5E0-4C56-9682-D3088708FAA0}"/>
              </a:ext>
            </a:extLst>
          </xdr:cNvPr>
          <xdr:cNvCxnSpPr/>
        </xdr:nvCxnSpPr>
        <xdr:spPr>
          <a:xfrm flipV="1">
            <a:off x="4143375" y="626638"/>
            <a:ext cx="6577503" cy="11537"/>
          </a:xfrm>
          <a:prstGeom prst="straightConnector1">
            <a:avLst/>
          </a:prstGeom>
          <a:noFill/>
          <a:ln>
            <a:headEnd type="triangle"/>
            <a:tailEnd type="triangle"/>
          </a:ln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0.68658</cdr:x>
      <cdr:y>0.08953</cdr:y>
    </cdr:from>
    <cdr:to>
      <cdr:x>0.84349</cdr:x>
      <cdr:y>0.16085</cdr:y>
    </cdr:to>
    <cdr:sp macro="" textlink="">
      <cdr:nvSpPr>
        <cdr:cNvPr id="2" name="ZoneTexte 4"/>
        <cdr:cNvSpPr txBox="1"/>
      </cdr:nvSpPr>
      <cdr:spPr>
        <a:xfrm xmlns:a="http://schemas.openxmlformats.org/drawingml/2006/main">
          <a:off x="7013575" y="488949"/>
          <a:ext cx="1602888" cy="38954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100"/>
            <a:t>Phase complémentaire</a:t>
          </a:r>
        </a:p>
        <a:p xmlns:a="http://schemas.openxmlformats.org/drawingml/2006/main">
          <a:pPr algn="ctr"/>
          <a:r>
            <a:rPr lang="fr-FR" sz="1100"/>
            <a:t>(jusqu'au 24 sept.)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0.68658</cdr:x>
      <cdr:y>0.08953</cdr:y>
    </cdr:from>
    <cdr:to>
      <cdr:x>0.84349</cdr:x>
      <cdr:y>0.16085</cdr:y>
    </cdr:to>
    <cdr:sp macro="" textlink="">
      <cdr:nvSpPr>
        <cdr:cNvPr id="2" name="ZoneTexte 4"/>
        <cdr:cNvSpPr txBox="1"/>
      </cdr:nvSpPr>
      <cdr:spPr>
        <a:xfrm xmlns:a="http://schemas.openxmlformats.org/drawingml/2006/main">
          <a:off x="7013575" y="488949"/>
          <a:ext cx="1602888" cy="38954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100"/>
            <a:t>Phase complémentaire</a:t>
          </a:r>
        </a:p>
        <a:p xmlns:a="http://schemas.openxmlformats.org/drawingml/2006/main">
          <a:pPr algn="ctr"/>
          <a:r>
            <a:rPr lang="fr-FR" sz="1100"/>
            <a:t>(jusqu'au 16 sept.)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0.68658</cdr:x>
      <cdr:y>0.08953</cdr:y>
    </cdr:from>
    <cdr:to>
      <cdr:x>0.84349</cdr:x>
      <cdr:y>0.16085</cdr:y>
    </cdr:to>
    <cdr:sp macro="" textlink="">
      <cdr:nvSpPr>
        <cdr:cNvPr id="2" name="ZoneTexte 4"/>
        <cdr:cNvSpPr txBox="1"/>
      </cdr:nvSpPr>
      <cdr:spPr>
        <a:xfrm xmlns:a="http://schemas.openxmlformats.org/drawingml/2006/main">
          <a:off x="7013575" y="488949"/>
          <a:ext cx="1602888" cy="38954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100"/>
            <a:t>Phase complémentaire</a:t>
          </a:r>
        </a:p>
        <a:p xmlns:a="http://schemas.openxmlformats.org/drawingml/2006/main">
          <a:pPr algn="ctr"/>
          <a:r>
            <a:rPr lang="fr-FR" sz="1100"/>
            <a:t>(jusqu'au 16 sept.)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0.68658</cdr:x>
      <cdr:y>0.08953</cdr:y>
    </cdr:from>
    <cdr:to>
      <cdr:x>0.84349</cdr:x>
      <cdr:y>0.16085</cdr:y>
    </cdr:to>
    <cdr:sp macro="" textlink="">
      <cdr:nvSpPr>
        <cdr:cNvPr id="2" name="ZoneTexte 4"/>
        <cdr:cNvSpPr txBox="1"/>
      </cdr:nvSpPr>
      <cdr:spPr>
        <a:xfrm xmlns:a="http://schemas.openxmlformats.org/drawingml/2006/main">
          <a:off x="7013575" y="488949"/>
          <a:ext cx="1602888" cy="38954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100"/>
            <a:t>Phase complémentaire</a:t>
          </a:r>
        </a:p>
        <a:p xmlns:a="http://schemas.openxmlformats.org/drawingml/2006/main">
          <a:pPr algn="ctr"/>
          <a:r>
            <a:rPr lang="fr-FR" sz="1100"/>
            <a:t>(jusqu'au 14 sept.)</a:t>
          </a:r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97800-2301-4A5F-BED6-4E00091853B6}">
  <dimension ref="A1:BB15"/>
  <sheetViews>
    <sheetView topLeftCell="AF1" workbookViewId="0">
      <selection activeCell="AV16" sqref="AV16"/>
    </sheetView>
  </sheetViews>
  <sheetFormatPr baseColWidth="10" defaultRowHeight="14.4" x14ac:dyDescent="0.3"/>
  <sheetData>
    <row r="1" spans="1:54" ht="15.75" customHeight="1" x14ac:dyDescent="0.3">
      <c r="A1" s="60" t="s">
        <v>5</v>
      </c>
      <c r="B1" s="62" t="s">
        <v>0</v>
      </c>
      <c r="C1" s="41" t="s">
        <v>3</v>
      </c>
      <c r="D1" s="48" t="s">
        <v>1</v>
      </c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50"/>
      <c r="U1" s="51" t="s">
        <v>2</v>
      </c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3"/>
      <c r="AL1" s="39" t="s">
        <v>4</v>
      </c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1"/>
    </row>
    <row r="2" spans="1:54" x14ac:dyDescent="0.3">
      <c r="A2" s="61"/>
      <c r="B2" s="63"/>
      <c r="C2" s="64"/>
      <c r="D2" s="9">
        <v>43977</v>
      </c>
      <c r="E2" s="1">
        <v>43985</v>
      </c>
      <c r="F2" s="1">
        <v>43987</v>
      </c>
      <c r="G2" s="1">
        <v>43992</v>
      </c>
      <c r="H2" s="1">
        <v>43997</v>
      </c>
      <c r="I2" s="1">
        <v>44004</v>
      </c>
      <c r="J2" s="1">
        <v>44015</v>
      </c>
      <c r="K2" s="1">
        <v>44018</v>
      </c>
      <c r="L2" s="1">
        <v>44020</v>
      </c>
      <c r="M2" s="1">
        <v>44029</v>
      </c>
      <c r="N2" s="1">
        <v>44055</v>
      </c>
      <c r="O2" s="1">
        <v>44060</v>
      </c>
      <c r="P2" s="1">
        <v>44068</v>
      </c>
      <c r="Q2" s="1">
        <v>44074</v>
      </c>
      <c r="R2" s="1">
        <v>44081</v>
      </c>
      <c r="S2" s="1">
        <v>44089</v>
      </c>
      <c r="T2" s="10">
        <v>44095</v>
      </c>
      <c r="U2" s="13">
        <v>43977</v>
      </c>
      <c r="V2" s="2">
        <v>43985</v>
      </c>
      <c r="W2" s="2">
        <v>43987</v>
      </c>
      <c r="X2" s="2">
        <v>43992</v>
      </c>
      <c r="Y2" s="2">
        <v>43997</v>
      </c>
      <c r="Z2" s="2">
        <v>44004</v>
      </c>
      <c r="AA2" s="2">
        <v>44015</v>
      </c>
      <c r="AB2" s="2">
        <v>44018</v>
      </c>
      <c r="AC2" s="2">
        <v>44020</v>
      </c>
      <c r="AD2" s="2">
        <v>44029</v>
      </c>
      <c r="AE2" s="2">
        <v>44055</v>
      </c>
      <c r="AF2" s="2">
        <v>44060</v>
      </c>
      <c r="AG2" s="2">
        <v>44068</v>
      </c>
      <c r="AH2" s="2">
        <v>44074</v>
      </c>
      <c r="AI2" s="2">
        <v>44081</v>
      </c>
      <c r="AJ2" s="2">
        <v>44089</v>
      </c>
      <c r="AK2" s="14">
        <v>44095</v>
      </c>
      <c r="AL2" s="17">
        <v>43977</v>
      </c>
      <c r="AM2" s="3">
        <v>43985</v>
      </c>
      <c r="AN2" s="3">
        <v>43987</v>
      </c>
      <c r="AO2" s="3">
        <v>43992</v>
      </c>
      <c r="AP2" s="3">
        <v>43997</v>
      </c>
      <c r="AQ2" s="3">
        <v>44004</v>
      </c>
      <c r="AR2" s="3">
        <v>44015</v>
      </c>
      <c r="AS2" s="3">
        <v>44018</v>
      </c>
      <c r="AT2" s="3">
        <v>44020</v>
      </c>
      <c r="AU2" s="3">
        <v>44029</v>
      </c>
      <c r="AV2" s="3">
        <v>44055</v>
      </c>
      <c r="AW2" s="3">
        <v>44060</v>
      </c>
      <c r="AX2" s="3">
        <v>44068</v>
      </c>
      <c r="AY2" s="3">
        <v>44074</v>
      </c>
      <c r="AZ2" s="3">
        <v>44081</v>
      </c>
      <c r="BA2" s="3">
        <v>44089</v>
      </c>
      <c r="BB2" s="4">
        <v>44095</v>
      </c>
    </row>
    <row r="3" spans="1:54" ht="15" thickBot="1" x14ac:dyDescent="0.35">
      <c r="A3" s="28">
        <v>2020</v>
      </c>
      <c r="B3" s="29">
        <v>7681</v>
      </c>
      <c r="C3" s="30">
        <v>68831</v>
      </c>
      <c r="D3" s="11">
        <v>7466</v>
      </c>
      <c r="E3" s="5">
        <v>7033</v>
      </c>
      <c r="F3" s="5">
        <v>7107</v>
      </c>
      <c r="G3" s="5">
        <v>7097</v>
      </c>
      <c r="H3" s="5">
        <v>7047</v>
      </c>
      <c r="I3" s="5">
        <v>7166</v>
      </c>
      <c r="J3" s="5">
        <v>7351</v>
      </c>
      <c r="K3" s="5">
        <v>7349</v>
      </c>
      <c r="L3" s="5">
        <v>7271</v>
      </c>
      <c r="M3" s="5">
        <v>7150</v>
      </c>
      <c r="N3" s="5">
        <v>7449</v>
      </c>
      <c r="O3" s="5">
        <v>7413</v>
      </c>
      <c r="P3" s="5">
        <v>7351</v>
      </c>
      <c r="Q3" s="5">
        <v>7347</v>
      </c>
      <c r="R3" s="5">
        <v>7358</v>
      </c>
      <c r="S3" s="5">
        <v>7307</v>
      </c>
      <c r="T3" s="12">
        <v>7338</v>
      </c>
      <c r="U3" s="15">
        <v>37654</v>
      </c>
      <c r="V3" s="6">
        <v>23800</v>
      </c>
      <c r="W3" s="6">
        <v>22222</v>
      </c>
      <c r="X3" s="6">
        <v>19253</v>
      </c>
      <c r="Y3" s="6">
        <v>17114</v>
      </c>
      <c r="Z3" s="6">
        <v>15186</v>
      </c>
      <c r="AA3" s="6">
        <v>9414</v>
      </c>
      <c r="AB3" s="6">
        <v>9374</v>
      </c>
      <c r="AC3" s="6">
        <v>8868</v>
      </c>
      <c r="AD3" s="6">
        <v>7564</v>
      </c>
      <c r="AE3" s="6">
        <v>6615</v>
      </c>
      <c r="AF3" s="6">
        <v>6374</v>
      </c>
      <c r="AG3" s="6">
        <v>5905</v>
      </c>
      <c r="AH3" s="6">
        <v>5588</v>
      </c>
      <c r="AI3" s="6">
        <v>5522</v>
      </c>
      <c r="AJ3" s="6">
        <v>5503</v>
      </c>
      <c r="AK3" s="16">
        <v>5505</v>
      </c>
      <c r="AL3" s="18">
        <v>10773</v>
      </c>
      <c r="AM3" s="7">
        <v>18787</v>
      </c>
      <c r="AN3" s="7">
        <v>19540</v>
      </c>
      <c r="AO3" s="7">
        <v>21019</v>
      </c>
      <c r="AP3" s="7">
        <v>21906</v>
      </c>
      <c r="AQ3" s="7">
        <v>22656</v>
      </c>
      <c r="AR3" s="7">
        <v>23456</v>
      </c>
      <c r="AS3" s="7">
        <v>23477</v>
      </c>
      <c r="AT3" s="7">
        <v>23796</v>
      </c>
      <c r="AU3" s="7">
        <v>24429</v>
      </c>
      <c r="AV3" s="7">
        <v>25292</v>
      </c>
      <c r="AW3" s="7">
        <v>25617</v>
      </c>
      <c r="AX3" s="7">
        <v>26331</v>
      </c>
      <c r="AY3" s="7">
        <v>26762</v>
      </c>
      <c r="AZ3" s="7">
        <v>27005</v>
      </c>
      <c r="BA3" s="7">
        <v>27225</v>
      </c>
      <c r="BB3" s="8">
        <v>27320</v>
      </c>
    </row>
    <row r="4" spans="1:54" ht="15" thickBot="1" x14ac:dyDescent="0.35"/>
    <row r="5" spans="1:54" x14ac:dyDescent="0.3">
      <c r="A5" s="42" t="s">
        <v>5</v>
      </c>
      <c r="B5" s="44" t="s">
        <v>0</v>
      </c>
      <c r="C5" s="46" t="s">
        <v>3</v>
      </c>
      <c r="D5" s="48" t="s">
        <v>1</v>
      </c>
      <c r="E5" s="49"/>
      <c r="F5" s="49"/>
      <c r="G5" s="49"/>
      <c r="H5" s="49"/>
      <c r="I5" s="49"/>
      <c r="J5" s="49"/>
      <c r="K5" s="49"/>
      <c r="L5" s="49"/>
      <c r="M5" s="50"/>
      <c r="N5" s="51" t="s">
        <v>2</v>
      </c>
      <c r="O5" s="52"/>
      <c r="P5" s="52"/>
      <c r="Q5" s="52"/>
      <c r="R5" s="52"/>
      <c r="S5" s="52"/>
      <c r="T5" s="52"/>
      <c r="U5" s="52"/>
      <c r="V5" s="52"/>
      <c r="W5" s="53"/>
      <c r="X5" s="39" t="s">
        <v>4</v>
      </c>
      <c r="Y5" s="40"/>
      <c r="Z5" s="40"/>
      <c r="AA5" s="40"/>
      <c r="AB5" s="40"/>
      <c r="AC5" s="40"/>
      <c r="AD5" s="40"/>
      <c r="AE5" s="40"/>
      <c r="AF5" s="40"/>
      <c r="AG5" s="41"/>
    </row>
    <row r="6" spans="1:54" x14ac:dyDescent="0.3">
      <c r="A6" s="43"/>
      <c r="B6" s="45"/>
      <c r="C6" s="47"/>
      <c r="D6" s="9">
        <v>44351</v>
      </c>
      <c r="E6" s="1">
        <v>44361</v>
      </c>
      <c r="F6" s="1">
        <v>44370</v>
      </c>
      <c r="G6" s="1">
        <v>44376</v>
      </c>
      <c r="H6" s="1">
        <v>44383</v>
      </c>
      <c r="I6" s="1">
        <v>44386</v>
      </c>
      <c r="J6" s="1">
        <v>44396</v>
      </c>
      <c r="K6" s="1">
        <v>44406</v>
      </c>
      <c r="L6" s="1">
        <v>44441</v>
      </c>
      <c r="M6" s="10">
        <v>44483</v>
      </c>
      <c r="N6" s="13">
        <v>44351</v>
      </c>
      <c r="O6" s="2">
        <v>44361</v>
      </c>
      <c r="P6" s="2">
        <v>44370</v>
      </c>
      <c r="Q6" s="2">
        <v>44376</v>
      </c>
      <c r="R6" s="2">
        <v>44383</v>
      </c>
      <c r="S6" s="2">
        <v>44386</v>
      </c>
      <c r="T6" s="2">
        <v>44396</v>
      </c>
      <c r="U6" s="2">
        <v>44406</v>
      </c>
      <c r="V6" s="2">
        <v>44441</v>
      </c>
      <c r="W6" s="14">
        <v>44483</v>
      </c>
      <c r="X6" s="17">
        <v>44351</v>
      </c>
      <c r="Y6" s="3">
        <v>44361</v>
      </c>
      <c r="Z6" s="3">
        <v>44370</v>
      </c>
      <c r="AA6" s="3">
        <v>44376</v>
      </c>
      <c r="AB6" s="3">
        <v>44383</v>
      </c>
      <c r="AC6" s="3">
        <v>44386</v>
      </c>
      <c r="AD6" s="3">
        <v>44396</v>
      </c>
      <c r="AE6" s="3">
        <v>44406</v>
      </c>
      <c r="AF6" s="3">
        <v>44441</v>
      </c>
      <c r="AG6" s="4">
        <v>44483</v>
      </c>
    </row>
    <row r="7" spans="1:54" ht="15" thickBot="1" x14ac:dyDescent="0.35">
      <c r="A7" s="31">
        <v>2021</v>
      </c>
      <c r="B7" s="32">
        <v>7854</v>
      </c>
      <c r="C7" s="33">
        <v>83943</v>
      </c>
      <c r="D7" s="23">
        <v>7345</v>
      </c>
      <c r="E7" s="19">
        <v>7356</v>
      </c>
      <c r="F7" s="19">
        <v>7408</v>
      </c>
      <c r="G7" s="19">
        <v>7422</v>
      </c>
      <c r="H7" s="19">
        <v>7388</v>
      </c>
      <c r="I7" s="19">
        <v>7329</v>
      </c>
      <c r="J7" s="19">
        <v>7299</v>
      </c>
      <c r="K7" s="19">
        <v>7340</v>
      </c>
      <c r="L7" s="19">
        <v>7180</v>
      </c>
      <c r="M7" s="24">
        <v>7167</v>
      </c>
      <c r="N7" s="25">
        <v>44889</v>
      </c>
      <c r="O7" s="20">
        <v>30333</v>
      </c>
      <c r="P7" s="20">
        <v>24185</v>
      </c>
      <c r="Q7" s="20">
        <v>21241</v>
      </c>
      <c r="R7" s="20">
        <v>13542</v>
      </c>
      <c r="S7" s="20">
        <v>12736</v>
      </c>
      <c r="T7" s="20">
        <v>7591</v>
      </c>
      <c r="U7" s="20">
        <v>7164</v>
      </c>
      <c r="V7" s="20">
        <v>6173</v>
      </c>
      <c r="W7" s="26">
        <v>6094</v>
      </c>
      <c r="X7" s="27">
        <v>13880</v>
      </c>
      <c r="Y7" s="21">
        <v>21204</v>
      </c>
      <c r="Z7" s="21">
        <v>23909</v>
      </c>
      <c r="AA7" s="21">
        <v>24923</v>
      </c>
      <c r="AB7" s="21">
        <v>25891</v>
      </c>
      <c r="AC7" s="21">
        <v>26211</v>
      </c>
      <c r="AD7" s="21">
        <v>27042</v>
      </c>
      <c r="AE7" s="21">
        <v>27604</v>
      </c>
      <c r="AF7" s="21">
        <v>29087</v>
      </c>
      <c r="AG7" s="22">
        <v>29485</v>
      </c>
    </row>
    <row r="8" spans="1:54" ht="15" thickBot="1" x14ac:dyDescent="0.35"/>
    <row r="9" spans="1:54" x14ac:dyDescent="0.3">
      <c r="A9" s="54" t="s">
        <v>5</v>
      </c>
      <c r="B9" s="56" t="s">
        <v>0</v>
      </c>
      <c r="C9" s="58" t="s">
        <v>3</v>
      </c>
      <c r="D9" s="48" t="s">
        <v>1</v>
      </c>
      <c r="E9" s="49"/>
      <c r="F9" s="49"/>
      <c r="G9" s="49"/>
      <c r="H9" s="49"/>
      <c r="I9" s="49"/>
      <c r="J9" s="49"/>
      <c r="K9" s="49"/>
      <c r="L9" s="49"/>
      <c r="M9" s="49"/>
      <c r="N9" s="50"/>
      <c r="O9" s="51" t="s">
        <v>2</v>
      </c>
      <c r="P9" s="52"/>
      <c r="Q9" s="52"/>
      <c r="R9" s="52"/>
      <c r="S9" s="52"/>
      <c r="T9" s="52"/>
      <c r="U9" s="52"/>
      <c r="V9" s="52"/>
      <c r="W9" s="52"/>
      <c r="X9" s="52"/>
      <c r="Y9" s="53"/>
      <c r="Z9" s="39" t="s">
        <v>4</v>
      </c>
      <c r="AA9" s="40"/>
      <c r="AB9" s="40"/>
      <c r="AC9" s="40"/>
      <c r="AD9" s="40"/>
      <c r="AE9" s="40"/>
      <c r="AF9" s="40"/>
      <c r="AG9" s="40"/>
      <c r="AH9" s="40"/>
      <c r="AI9" s="40"/>
      <c r="AJ9" s="41"/>
    </row>
    <row r="10" spans="1:54" x14ac:dyDescent="0.3">
      <c r="A10" s="55"/>
      <c r="B10" s="57"/>
      <c r="C10" s="59"/>
      <c r="D10" s="9">
        <v>44721</v>
      </c>
      <c r="E10" s="1">
        <v>44727</v>
      </c>
      <c r="F10" s="1">
        <v>44735</v>
      </c>
      <c r="G10" s="1">
        <v>44741</v>
      </c>
      <c r="H10" s="1">
        <v>44746</v>
      </c>
      <c r="I10" s="1">
        <v>44748</v>
      </c>
      <c r="J10" s="1">
        <v>44754</v>
      </c>
      <c r="K10" s="1">
        <v>44763</v>
      </c>
      <c r="L10" s="1">
        <v>44797</v>
      </c>
      <c r="M10" s="1">
        <v>44812</v>
      </c>
      <c r="N10" s="10">
        <v>44824</v>
      </c>
      <c r="O10" s="13">
        <v>44721</v>
      </c>
      <c r="P10" s="2">
        <v>44727</v>
      </c>
      <c r="Q10" s="2">
        <v>44735</v>
      </c>
      <c r="R10" s="2">
        <v>44741</v>
      </c>
      <c r="S10" s="2">
        <v>44746</v>
      </c>
      <c r="T10" s="2">
        <v>44748</v>
      </c>
      <c r="U10" s="2">
        <v>44754</v>
      </c>
      <c r="V10" s="2">
        <v>44763</v>
      </c>
      <c r="W10" s="2">
        <v>44797</v>
      </c>
      <c r="X10" s="2">
        <v>44812</v>
      </c>
      <c r="Y10" s="14">
        <v>44824</v>
      </c>
      <c r="Z10" s="17">
        <v>44721</v>
      </c>
      <c r="AA10" s="3">
        <v>44727</v>
      </c>
      <c r="AB10" s="3">
        <v>44735</v>
      </c>
      <c r="AC10" s="3">
        <v>44741</v>
      </c>
      <c r="AD10" s="3">
        <v>44746</v>
      </c>
      <c r="AE10" s="3">
        <v>44748</v>
      </c>
      <c r="AF10" s="3">
        <v>44754</v>
      </c>
      <c r="AG10" s="3">
        <v>44763</v>
      </c>
      <c r="AH10" s="3">
        <v>44797</v>
      </c>
      <c r="AI10" s="3">
        <v>44812</v>
      </c>
      <c r="AJ10" s="4">
        <v>44824</v>
      </c>
    </row>
    <row r="11" spans="1:54" ht="15" thickBot="1" x14ac:dyDescent="0.35">
      <c r="A11" s="34">
        <v>2022</v>
      </c>
      <c r="B11" s="35">
        <v>7642</v>
      </c>
      <c r="C11" s="36">
        <v>67822</v>
      </c>
      <c r="D11" s="23">
        <v>7105</v>
      </c>
      <c r="E11" s="19">
        <v>7150</v>
      </c>
      <c r="F11" s="19">
        <v>7083</v>
      </c>
      <c r="G11" s="19">
        <v>7063</v>
      </c>
      <c r="H11" s="19">
        <v>7093</v>
      </c>
      <c r="I11" s="19">
        <v>7084</v>
      </c>
      <c r="J11" s="19">
        <v>7075</v>
      </c>
      <c r="K11" s="19">
        <v>6946</v>
      </c>
      <c r="L11" s="19">
        <v>6990</v>
      </c>
      <c r="M11" s="19">
        <v>6913</v>
      </c>
      <c r="N11" s="24">
        <v>6917</v>
      </c>
      <c r="O11" s="25">
        <v>33891</v>
      </c>
      <c r="P11" s="20">
        <v>21254</v>
      </c>
      <c r="Q11" s="20">
        <v>15553</v>
      </c>
      <c r="R11" s="20">
        <v>13468</v>
      </c>
      <c r="S11" s="20">
        <v>12278</v>
      </c>
      <c r="T11" s="20">
        <v>11265</v>
      </c>
      <c r="U11" s="20">
        <v>8708</v>
      </c>
      <c r="V11" s="20">
        <v>2958</v>
      </c>
      <c r="W11" s="20">
        <v>2080</v>
      </c>
      <c r="X11" s="20">
        <v>1310</v>
      </c>
      <c r="Y11" s="26">
        <v>1170</v>
      </c>
      <c r="Z11" s="27">
        <v>11869</v>
      </c>
      <c r="AA11" s="21">
        <v>18868</v>
      </c>
      <c r="AB11" s="21">
        <v>21843</v>
      </c>
      <c r="AC11" s="21">
        <v>22642</v>
      </c>
      <c r="AD11" s="21">
        <v>23145</v>
      </c>
      <c r="AE11" s="21">
        <v>23411</v>
      </c>
      <c r="AF11" s="21">
        <v>24103</v>
      </c>
      <c r="AG11" s="21">
        <v>24800</v>
      </c>
      <c r="AH11" s="21">
        <v>25382</v>
      </c>
      <c r="AI11" s="21">
        <v>26123</v>
      </c>
      <c r="AJ11" s="22">
        <v>26349</v>
      </c>
    </row>
    <row r="12" spans="1:54" ht="15" thickBot="1" x14ac:dyDescent="0.35"/>
    <row r="13" spans="1:54" ht="15" customHeight="1" x14ac:dyDescent="0.3">
      <c r="A13" s="65" t="s">
        <v>5</v>
      </c>
      <c r="B13" s="67" t="s">
        <v>0</v>
      </c>
      <c r="C13" s="69" t="s">
        <v>3</v>
      </c>
      <c r="D13" s="48" t="s">
        <v>1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50"/>
      <c r="S13" s="51" t="s">
        <v>2</v>
      </c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3"/>
      <c r="AH13" s="72" t="s">
        <v>4</v>
      </c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4"/>
    </row>
    <row r="14" spans="1:54" x14ac:dyDescent="0.3">
      <c r="A14" s="66"/>
      <c r="B14" s="68"/>
      <c r="C14" s="70"/>
      <c r="D14" s="9">
        <v>45079</v>
      </c>
      <c r="E14" s="1">
        <v>45082</v>
      </c>
      <c r="F14" s="1">
        <v>45085</v>
      </c>
      <c r="G14" s="1">
        <v>45089</v>
      </c>
      <c r="H14" s="1">
        <v>45092</v>
      </c>
      <c r="I14" s="1">
        <v>45100</v>
      </c>
      <c r="J14" s="1">
        <v>45107</v>
      </c>
      <c r="K14" s="1">
        <v>45112</v>
      </c>
      <c r="L14" s="1">
        <v>45118</v>
      </c>
      <c r="M14" s="1">
        <v>45127</v>
      </c>
      <c r="N14" s="1">
        <v>45159</v>
      </c>
      <c r="O14" s="1">
        <v>45166</v>
      </c>
      <c r="P14" s="1">
        <v>45173</v>
      </c>
      <c r="Q14" s="1">
        <v>45180</v>
      </c>
      <c r="R14" s="10">
        <v>45185</v>
      </c>
      <c r="S14" s="13">
        <v>45079</v>
      </c>
      <c r="T14" s="2">
        <v>45082</v>
      </c>
      <c r="U14" s="2">
        <v>45085</v>
      </c>
      <c r="V14" s="2">
        <v>45089</v>
      </c>
      <c r="W14" s="2">
        <v>45092</v>
      </c>
      <c r="X14" s="2">
        <v>45100</v>
      </c>
      <c r="Y14" s="2">
        <v>45107</v>
      </c>
      <c r="Z14" s="2">
        <v>45112</v>
      </c>
      <c r="AA14" s="2">
        <v>45118</v>
      </c>
      <c r="AB14" s="2">
        <v>45127</v>
      </c>
      <c r="AC14" s="2">
        <v>45159</v>
      </c>
      <c r="AD14" s="2">
        <v>45166</v>
      </c>
      <c r="AE14" s="2">
        <v>45173</v>
      </c>
      <c r="AF14" s="2">
        <v>45180</v>
      </c>
      <c r="AG14" s="14">
        <v>45093</v>
      </c>
      <c r="AH14" s="17">
        <v>45079</v>
      </c>
      <c r="AI14" s="3">
        <v>45082</v>
      </c>
      <c r="AJ14" s="3">
        <v>45085</v>
      </c>
      <c r="AK14" s="3">
        <v>45089</v>
      </c>
      <c r="AL14" s="3">
        <v>45092</v>
      </c>
      <c r="AM14" s="3">
        <v>45100</v>
      </c>
      <c r="AN14" s="3">
        <v>45107</v>
      </c>
      <c r="AO14" s="3">
        <v>45112</v>
      </c>
      <c r="AP14" s="3">
        <v>45118</v>
      </c>
      <c r="AQ14" s="3">
        <v>45127</v>
      </c>
      <c r="AR14" s="3">
        <v>45159</v>
      </c>
      <c r="AS14" s="3">
        <v>44985</v>
      </c>
      <c r="AT14" s="3">
        <v>45173</v>
      </c>
      <c r="AU14" s="3">
        <v>45180</v>
      </c>
      <c r="AV14" s="4">
        <v>45185</v>
      </c>
    </row>
    <row r="15" spans="1:54" ht="15" thickBot="1" x14ac:dyDescent="0.35">
      <c r="A15" s="37">
        <v>2023</v>
      </c>
      <c r="B15" s="38">
        <f>6536+915</f>
        <v>7451</v>
      </c>
      <c r="C15" s="71">
        <f>53623+8912</f>
        <v>62535</v>
      </c>
      <c r="D15" s="23">
        <f>6963+1709</f>
        <v>8672</v>
      </c>
      <c r="E15" s="19">
        <f>6302+1122</f>
        <v>7424</v>
      </c>
      <c r="F15" s="19">
        <f>6332+1041</f>
        <v>7373</v>
      </c>
      <c r="G15" s="19">
        <f>6062+971</f>
        <v>7033</v>
      </c>
      <c r="H15" s="19">
        <f>6073+985</f>
        <v>7058</v>
      </c>
      <c r="I15" s="19">
        <f>6103+985</f>
        <v>7088</v>
      </c>
      <c r="J15" s="19">
        <f>6094+978</f>
        <v>7072</v>
      </c>
      <c r="K15" s="19">
        <f>6062+976</f>
        <v>7038</v>
      </c>
      <c r="L15" s="19">
        <f>6027+961</f>
        <v>6988</v>
      </c>
      <c r="M15" s="19">
        <f>6024+957</f>
        <v>6981</v>
      </c>
      <c r="N15" s="19">
        <f>6007+953</f>
        <v>6960</v>
      </c>
      <c r="O15" s="19">
        <f>5988+947</f>
        <v>6935</v>
      </c>
      <c r="P15" s="19">
        <f>6011+945</f>
        <v>6956</v>
      </c>
      <c r="Q15" s="19">
        <f>6016+929</f>
        <v>6945</v>
      </c>
      <c r="R15" s="24">
        <f>6032+926</f>
        <v>6958</v>
      </c>
      <c r="S15" s="25">
        <f>41885+6184</f>
        <v>48069</v>
      </c>
      <c r="T15" s="20">
        <f>30198+4125</f>
        <v>34323</v>
      </c>
      <c r="U15" s="20">
        <f>21842+3102</f>
        <v>24944</v>
      </c>
      <c r="V15" s="20">
        <f>15964+2387</f>
        <v>18351</v>
      </c>
      <c r="W15" s="20">
        <f>14413+2187</f>
        <v>16600</v>
      </c>
      <c r="X15" s="20">
        <f>10670+1622</f>
        <v>12292</v>
      </c>
      <c r="Y15" s="20">
        <f>9109+1379</f>
        <v>10488</v>
      </c>
      <c r="Z15" s="20">
        <f>5964+974</f>
        <v>6938</v>
      </c>
      <c r="AA15" s="20">
        <f>3903+637</f>
        <v>4540</v>
      </c>
      <c r="AB15" s="20">
        <f>3326+553</f>
        <v>3879</v>
      </c>
      <c r="AC15" s="20">
        <f>2763+476</f>
        <v>3239</v>
      </c>
      <c r="AD15" s="20">
        <f>2375+408</f>
        <v>2783</v>
      </c>
      <c r="AE15" s="20">
        <f>2041+345</f>
        <v>2386</v>
      </c>
      <c r="AF15" s="20">
        <f>1966+324</f>
        <v>2290</v>
      </c>
      <c r="AG15" s="26">
        <f>1928+321</f>
        <v>2249</v>
      </c>
      <c r="AH15" s="27">
        <f>1673+333</f>
        <v>2006</v>
      </c>
      <c r="AI15" s="21">
        <f>7862+1571</f>
        <v>9433</v>
      </c>
      <c r="AJ15" s="21">
        <f>12667+2164</f>
        <v>14831</v>
      </c>
      <c r="AK15" s="21">
        <f>16219+2569</f>
        <v>18788</v>
      </c>
      <c r="AL15" s="21">
        <f>16893+2652</f>
        <v>19545</v>
      </c>
      <c r="AM15" s="21">
        <f>18819+2843</f>
        <v>21662</v>
      </c>
      <c r="AN15" s="21">
        <f>19480+2907</f>
        <v>22387</v>
      </c>
      <c r="AO15" s="21">
        <f>19886+2949</f>
        <v>22835</v>
      </c>
      <c r="AP15" s="21">
        <f>20460+3022</f>
        <v>23482</v>
      </c>
      <c r="AQ15" s="21">
        <f>20843+3055</f>
        <v>23898</v>
      </c>
      <c r="AR15" s="21">
        <f>21291+3095</f>
        <v>24386</v>
      </c>
      <c r="AS15" s="21">
        <f>21597+3132</f>
        <v>24729</v>
      </c>
      <c r="AT15" s="21">
        <f>21792+3159</f>
        <v>24951</v>
      </c>
      <c r="AU15" s="21">
        <f>21926+3178</f>
        <v>25104</v>
      </c>
      <c r="AV15" s="22">
        <f>22027+3183</f>
        <v>25210</v>
      </c>
    </row>
  </sheetData>
  <mergeCells count="24">
    <mergeCell ref="A13:A14"/>
    <mergeCell ref="B13:B14"/>
    <mergeCell ref="C13:C14"/>
    <mergeCell ref="D13:R13"/>
    <mergeCell ref="S13:AG13"/>
    <mergeCell ref="AH13:AV13"/>
    <mergeCell ref="A1:A2"/>
    <mergeCell ref="B1:B2"/>
    <mergeCell ref="C1:C2"/>
    <mergeCell ref="D1:T1"/>
    <mergeCell ref="AL1:BB1"/>
    <mergeCell ref="U1:AK1"/>
    <mergeCell ref="Z9:AJ9"/>
    <mergeCell ref="A5:A6"/>
    <mergeCell ref="B5:B6"/>
    <mergeCell ref="C5:C6"/>
    <mergeCell ref="D5:M5"/>
    <mergeCell ref="N5:W5"/>
    <mergeCell ref="X5:AG5"/>
    <mergeCell ref="A9:A10"/>
    <mergeCell ref="B9:B10"/>
    <mergeCell ref="C9:C10"/>
    <mergeCell ref="D9:N9"/>
    <mergeCell ref="O9:Y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"/>
  <sheetViews>
    <sheetView tabSelected="1" view="pageLayout" topLeftCell="A7" zoomScaleNormal="100" zoomScaleSheetLayoutView="100" workbookViewId="0">
      <selection activeCell="P22" sqref="P22"/>
    </sheetView>
  </sheetViews>
  <sheetFormatPr baseColWidth="10" defaultRowHeight="14.4" x14ac:dyDescent="0.3"/>
  <sheetData/>
  <pageMargins left="0.7" right="0.7" top="0.75" bottom="0.75" header="0.3" footer="0.3"/>
  <pageSetup paperSize="8" scale="60" orientation="landscape" r:id="rId1"/>
  <headerFooter>
    <oddHeader>&amp;L&amp;G</oddHead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5D3BDFFFCA3F48BB3ACABFF66EA5CB" ma:contentTypeVersion="16" ma:contentTypeDescription="Crée un document." ma:contentTypeScope="" ma:versionID="d9eb9cba59a429c921eda817f69fdcd0">
  <xsd:schema xmlns:xsd="http://www.w3.org/2001/XMLSchema" xmlns:xs="http://www.w3.org/2001/XMLSchema" xmlns:p="http://schemas.microsoft.com/office/2006/metadata/properties" xmlns:ns3="79e00ff5-f6fa-4550-9633-d01affc3c907" xmlns:ns4="fd3218a3-aa2e-4b8a-a144-441f4edcc434" targetNamespace="http://schemas.microsoft.com/office/2006/metadata/properties" ma:root="true" ma:fieldsID="4153c9e0d0758a86178f3c2bf7ba7fae" ns3:_="" ns4:_="">
    <xsd:import namespace="79e00ff5-f6fa-4550-9633-d01affc3c907"/>
    <xsd:import namespace="fd3218a3-aa2e-4b8a-a144-441f4edcc434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LengthInSecond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e00ff5-f6fa-4550-9633-d01affc3c90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3218a3-aa2e-4b8a-a144-441f4edcc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d3218a3-aa2e-4b8a-a144-441f4edcc43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FC5B7F-EC61-4E15-A170-119048C424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e00ff5-f6fa-4550-9633-d01affc3c907"/>
    <ds:schemaRef ds:uri="fd3218a3-aa2e-4b8a-a144-441f4edcc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898052-9711-4589-A3EB-D1650269B384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dcmitype/"/>
    <ds:schemaRef ds:uri="http://schemas.microsoft.com/office/2006/documentManagement/types"/>
    <ds:schemaRef ds:uri="fd3218a3-aa2e-4b8a-a144-441f4edcc434"/>
    <ds:schemaRef ds:uri="79e00ff5-f6fa-4550-9633-d01affc3c90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9ABBC11-221D-4421-B2C0-2A1481890C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Parcoursup</vt:lpstr>
      <vt:lpstr>Graphe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2023-09-16T11:59:42Z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0x0101009D5D3BDFFFCA3F48BB3ACABFF66EA5CB</vt:lpwstr>
  </property>
</Properties>
</file>